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(2026-2028)'!$A$1:$F$16</definedName>
  </definedNames>
  <calcPr calcId="162913"/>
</workbook>
</file>

<file path=xl/calcChain.xml><?xml version="1.0" encoding="utf-8"?>
<calcChain xmlns="http://schemas.openxmlformats.org/spreadsheetml/2006/main">
  <c r="F14" i="6" l="1"/>
  <c r="F13" i="6" l="1"/>
  <c r="E13" i="6"/>
  <c r="D13" i="6"/>
  <c r="F9" i="6" l="1"/>
  <c r="E9" i="6"/>
  <c r="D9" i="6"/>
  <c r="F8" i="6" l="1"/>
  <c r="F7" i="6" s="1"/>
  <c r="F6" i="6" l="1"/>
  <c r="F15" i="6" s="1"/>
  <c r="D8" i="6" l="1"/>
  <c r="D7" i="6" l="1"/>
  <c r="D6" i="6" s="1"/>
  <c r="D15" i="6" s="1"/>
  <c r="E8" i="6" l="1"/>
  <c r="E7" i="6" l="1"/>
  <c r="E6" i="6" s="1"/>
  <c r="E15" i="6" s="1"/>
</calcChain>
</file>

<file path=xl/sharedStrings.xml><?xml version="1.0" encoding="utf-8"?>
<sst xmlns="http://schemas.openxmlformats.org/spreadsheetml/2006/main" count="29" uniqueCount="29">
  <si>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</si>
  <si>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</si>
  <si>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</si>
  <si>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</si>
  <si>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</si>
  <si>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</si>
  <si>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</si>
  <si>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</si>
  <si>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</si>
  <si>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</si>
  <si>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(в рублях)</t>
  </si>
  <si>
    <t>Код</t>
  </si>
  <si>
    <t>Сумма на 2026 год</t>
  </si>
  <si>
    <t>Сумма на 2027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</si>
  <si>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</si>
  <si>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</si>
  <si>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2028 год</t>
  </si>
  <si>
    <t>01 03 00 00 00 0000 000</t>
  </si>
  <si>
    <t>01 03 01 00 00 0000 000</t>
  </si>
  <si>
    <t>01 03 01 00 00 0000 800</t>
  </si>
  <si>
    <t>01 03 01 00 02 0000 810</t>
  </si>
  <si>
    <t xml:space="preserve">01 03 01 00 02 2700 810 </t>
  </si>
  <si>
    <t>01 03 01 00 02 5200 810</t>
  </si>
  <si>
    <t xml:space="preserve">01 03 01 00 02 5700 810  </t>
  </si>
  <si>
    <t xml:space="preserve">01 03 01 00 02 5800 810  </t>
  </si>
  <si>
    <t xml:space="preserve">01 03 01 00 02 5900 810  </t>
  </si>
  <si>
    <t>ИТОГО источников внутреннего финансирования дефицита:</t>
  </si>
  <si>
    <t>СВОДНАЯ БЮДЖЕТНАЯ РОСПИСЬ ОБЛАСТНОГО БЮДЖЕТА 
(ИСТОЧНИКИ ВНУТРЕННЕГО ФИНАНСИРОВАНИЯ ДЕФИЦИТА) 
НА 2026-2028 ГОДЫ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</si>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</sst>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rgb="FF000000"/>
      <name val="Times New Roman"/>
    </font>
    <font>
      <sz val="10"/>
      <color rgb="FF000000"/>
      <name val="Times New Roman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92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5" fillId="0" borderId="0"/>
    <xf numFmtId="0" fontId="12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6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7" fillId="0" borderId="0">
      <alignment vertical="top" wrapText="1"/>
    </xf>
    <xf numFmtId="0" fontId="1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6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31" borderId="26" applyNumberFormat="0" applyFont="0" applyAlignment="0" applyProtection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2" fillId="0" borderId="0">
      <alignment vertical="top" wrapText="1"/>
    </xf>
    <xf numFmtId="0" fontId="46" fillId="0" borderId="0">
      <alignment vertical="top" wrapText="1"/>
    </xf>
    <xf numFmtId="0" fontId="63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6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>
      <alignment vertical="top" wrapText="1"/>
    </xf>
    <xf numFmtId="0" fontId="46" fillId="0" borderId="0">
      <alignment vertical="top" wrapText="1"/>
    </xf>
  </cellStyleXfs>
  <cellXfs count="2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/>
    <xf numFmtId="0" fontId="5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4" fontId="59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60" fillId="32" borderId="0" xfId="0" applyFont="1" applyFill="1" applyAlignment="1">
      <alignment horizontal="right" vertical="top" wrapText="1"/>
    </xf>
    <xf numFmtId="0" fontId="59" fillId="0" borderId="2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164" fontId="59" fillId="0" borderId="2" xfId="0" applyNumberFormat="1" applyFont="1" applyFill="1" applyBorder="1" applyAlignment="1">
      <alignment horizontal="center" vertical="center" wrapText="1"/>
    </xf>
    <xf numFmtId="0" fontId="59" fillId="0" borderId="4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59" fillId="0" borderId="3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 wrapText="1"/>
    </xf>
    <xf numFmtId="164" fontId="59" fillId="0" borderId="3" xfId="0" applyNumberFormat="1" applyFont="1" applyFill="1" applyBorder="1" applyAlignment="1">
      <alignment horizontal="center" vertical="center" wrapText="1"/>
    </xf>
    <xf numFmtId="164" fontId="59" fillId="0" borderId="28" xfId="0" applyNumberFormat="1" applyFont="1" applyFill="1" applyBorder="1" applyAlignment="1">
      <alignment horizontal="center" vertical="center" wrapText="1"/>
    </xf>
  </cellXfs>
  <cellStyles count="1592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27"/>
    <cellStyle name="Обычный 12 10 3" xfId="1071"/>
    <cellStyle name="Обычный 12 11" xfId="1255"/>
    <cellStyle name="Обычный 12 12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08"/>
    <cellStyle name="Обычный 12 4 2 2 2 3" xfId="1152"/>
    <cellStyle name="Обычный 12 4 2 2 3" xfId="1339"/>
    <cellStyle name="Обычный 12 4 2 2 4" xfId="983"/>
    <cellStyle name="Обычный 12 4 2 3" xfId="694"/>
    <cellStyle name="Обычный 12 4 2 3 2" xfId="1429"/>
    <cellStyle name="Обычный 12 4 2 3 3" xfId="1073"/>
    <cellStyle name="Обычный 12 4 2 4" xfId="1257"/>
    <cellStyle name="Обычный 12 4 2 5" xfId="904"/>
    <cellStyle name="Обычный 12 4 3" xfId="237"/>
    <cellStyle name="Обычный 12 4 3 2" xfId="591"/>
    <cellStyle name="Обычный 12 4 3 2 2" xfId="792"/>
    <cellStyle name="Обычный 12 4 3 2 2 2" xfId="1509"/>
    <cellStyle name="Обычный 12 4 3 2 2 3" xfId="1153"/>
    <cellStyle name="Обычный 12 4 3 2 3" xfId="1340"/>
    <cellStyle name="Обычный 12 4 3 2 4" xfId="984"/>
    <cellStyle name="Обычный 12 4 3 3" xfId="695"/>
    <cellStyle name="Обычный 12 4 3 3 2" xfId="1430"/>
    <cellStyle name="Обычный 12 4 3 3 3" xfId="1074"/>
    <cellStyle name="Обычный 12 4 3 4" xfId="1258"/>
    <cellStyle name="Обычный 12 4 3 5" xfId="905"/>
    <cellStyle name="Обычный 12 4 4" xfId="238"/>
    <cellStyle name="Обычный 12 4 4 2" xfId="592"/>
    <cellStyle name="Обычный 12 4 4 2 2" xfId="793"/>
    <cellStyle name="Обычный 12 4 4 2 2 2" xfId="1510"/>
    <cellStyle name="Обычный 12 4 4 2 2 3" xfId="1154"/>
    <cellStyle name="Обычный 12 4 4 2 3" xfId="1341"/>
    <cellStyle name="Обычный 12 4 4 2 4" xfId="985"/>
    <cellStyle name="Обычный 12 4 4 3" xfId="696"/>
    <cellStyle name="Обычный 12 4 4 3 2" xfId="1431"/>
    <cellStyle name="Обычный 12 4 4 3 3" xfId="1075"/>
    <cellStyle name="Обычный 12 4 4 4" xfId="1259"/>
    <cellStyle name="Обычный 12 4 4 5" xfId="906"/>
    <cellStyle name="Обычный 12 4 5" xfId="589"/>
    <cellStyle name="Обычный 12 4 5 2" xfId="790"/>
    <cellStyle name="Обычный 12 4 5 2 2" xfId="1507"/>
    <cellStyle name="Обычный 12 4 5 2 3" xfId="1151"/>
    <cellStyle name="Обычный 12 4 5 3" xfId="1338"/>
    <cellStyle name="Обычный 12 4 5 4" xfId="982"/>
    <cellStyle name="Обычный 12 4 6" xfId="693"/>
    <cellStyle name="Обычный 12 4 6 2" xfId="1428"/>
    <cellStyle name="Обычный 12 4 6 3" xfId="1072"/>
    <cellStyle name="Обычный 12 4 7" xfId="1256"/>
    <cellStyle name="Обычный 12 4 8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12"/>
    <cellStyle name="Обычный 12 5 2 2 2 3" xfId="1156"/>
    <cellStyle name="Обычный 12 5 2 2 3" xfId="1343"/>
    <cellStyle name="Обычный 12 5 2 2 4" xfId="987"/>
    <cellStyle name="Обычный 12 5 2 3" xfId="698"/>
    <cellStyle name="Обычный 12 5 2 3 2" xfId="1433"/>
    <cellStyle name="Обычный 12 5 2 3 3" xfId="1077"/>
    <cellStyle name="Обычный 12 5 2 4" xfId="1261"/>
    <cellStyle name="Обычный 12 5 2 5" xfId="908"/>
    <cellStyle name="Обычный 12 5 3" xfId="593"/>
    <cellStyle name="Обычный 12 5 3 2" xfId="794"/>
    <cellStyle name="Обычный 12 5 3 2 2" xfId="1511"/>
    <cellStyle name="Обычный 12 5 3 2 3" xfId="1155"/>
    <cellStyle name="Обычный 12 5 3 3" xfId="1342"/>
    <cellStyle name="Обычный 12 5 3 4" xfId="986"/>
    <cellStyle name="Обычный 12 5 4" xfId="697"/>
    <cellStyle name="Обычный 12 5 4 2" xfId="1432"/>
    <cellStyle name="Обычный 12 5 4 3" xfId="1076"/>
    <cellStyle name="Обычный 12 5 5" xfId="1260"/>
    <cellStyle name="Обычный 12 5 6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14"/>
    <cellStyle name="Обычный 12 6 2 2 2 3" xfId="1158"/>
    <cellStyle name="Обычный 12 6 2 2 3" xfId="1345"/>
    <cellStyle name="Обычный 12 6 2 2 4" xfId="989"/>
    <cellStyle name="Обычный 12 6 2 3" xfId="700"/>
    <cellStyle name="Обычный 12 6 2 3 2" xfId="1435"/>
    <cellStyle name="Обычный 12 6 2 3 3" xfId="1079"/>
    <cellStyle name="Обычный 12 6 2 4" xfId="1263"/>
    <cellStyle name="Обычный 12 6 2 5" xfId="910"/>
    <cellStyle name="Обычный 12 6 3" xfId="595"/>
    <cellStyle name="Обычный 12 6 3 2" xfId="796"/>
    <cellStyle name="Обычный 12 6 3 2 2" xfId="1513"/>
    <cellStyle name="Обычный 12 6 3 2 3" xfId="1157"/>
    <cellStyle name="Обычный 12 6 3 3" xfId="1344"/>
    <cellStyle name="Обычный 12 6 3 4" xfId="988"/>
    <cellStyle name="Обычный 12 6 4" xfId="699"/>
    <cellStyle name="Обычный 12 6 4 2" xfId="1434"/>
    <cellStyle name="Обычный 12 6 4 3" xfId="1078"/>
    <cellStyle name="Обычный 12 6 5" xfId="1262"/>
    <cellStyle name="Обычный 12 6 6" xfId="909"/>
    <cellStyle name="Обычный 12 7" xfId="243"/>
    <cellStyle name="Обычный 12 7 2" xfId="597"/>
    <cellStyle name="Обычный 12 7 2 2" xfId="798"/>
    <cellStyle name="Обычный 12 7 2 2 2" xfId="1515"/>
    <cellStyle name="Обычный 12 7 2 2 3" xfId="1159"/>
    <cellStyle name="Обычный 12 7 2 3" xfId="1346"/>
    <cellStyle name="Обычный 12 7 2 4" xfId="990"/>
    <cellStyle name="Обычный 12 7 3" xfId="701"/>
    <cellStyle name="Обычный 12 7 3 2" xfId="1436"/>
    <cellStyle name="Обычный 12 7 3 3" xfId="1080"/>
    <cellStyle name="Обычный 12 7 4" xfId="1264"/>
    <cellStyle name="Обычный 12 7 5" xfId="911"/>
    <cellStyle name="Обычный 12 8" xfId="244"/>
    <cellStyle name="Обычный 12 8 2" xfId="598"/>
    <cellStyle name="Обычный 12 8 2 2" xfId="799"/>
    <cellStyle name="Обычный 12 8 2 2 2" xfId="1516"/>
    <cellStyle name="Обычный 12 8 2 2 3" xfId="1160"/>
    <cellStyle name="Обычный 12 8 2 3" xfId="1347"/>
    <cellStyle name="Обычный 12 8 2 4" xfId="991"/>
    <cellStyle name="Обычный 12 8 3" xfId="702"/>
    <cellStyle name="Обычный 12 8 3 2" xfId="1437"/>
    <cellStyle name="Обычный 12 8 3 3" xfId="1081"/>
    <cellStyle name="Обычный 12 8 4" xfId="1265"/>
    <cellStyle name="Обычный 12 8 5" xfId="912"/>
    <cellStyle name="Обычный 12 9" xfId="588"/>
    <cellStyle name="Обычный 12 9 2" xfId="789"/>
    <cellStyle name="Обычный 12 9 2 2" xfId="1506"/>
    <cellStyle name="Обычный 12 9 2 3" xfId="1150"/>
    <cellStyle name="Обычный 12 9 3" xfId="1337"/>
    <cellStyle name="Обычный 12 9 4" xfId="981"/>
    <cellStyle name="Обычный 13" xfId="245"/>
    <cellStyle name="Обычный 13 10" xfId="913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19"/>
    <cellStyle name="Обычный 13 2 2 2 2 3" xfId="1163"/>
    <cellStyle name="Обычный 13 2 2 2 3" xfId="1350"/>
    <cellStyle name="Обычный 13 2 2 2 4" xfId="994"/>
    <cellStyle name="Обычный 13 2 2 3" xfId="705"/>
    <cellStyle name="Обычный 13 2 2 3 2" xfId="1440"/>
    <cellStyle name="Обычный 13 2 2 3 3" xfId="1084"/>
    <cellStyle name="Обычный 13 2 2 4" xfId="1268"/>
    <cellStyle name="Обычный 13 2 2 5" xfId="915"/>
    <cellStyle name="Обычный 13 2 3" xfId="248"/>
    <cellStyle name="Обычный 13 2 3 2" xfId="602"/>
    <cellStyle name="Обычный 13 2 3 2 2" xfId="803"/>
    <cellStyle name="Обычный 13 2 3 2 2 2" xfId="1520"/>
    <cellStyle name="Обычный 13 2 3 2 2 3" xfId="1164"/>
    <cellStyle name="Обычный 13 2 3 2 3" xfId="1351"/>
    <cellStyle name="Обычный 13 2 3 2 4" xfId="995"/>
    <cellStyle name="Обычный 13 2 3 3" xfId="706"/>
    <cellStyle name="Обычный 13 2 3 3 2" xfId="1441"/>
    <cellStyle name="Обычный 13 2 3 3 3" xfId="1085"/>
    <cellStyle name="Обычный 13 2 3 4" xfId="1269"/>
    <cellStyle name="Обычный 13 2 3 5" xfId="916"/>
    <cellStyle name="Обычный 13 2 4" xfId="249"/>
    <cellStyle name="Обычный 13 2 4 2" xfId="603"/>
    <cellStyle name="Обычный 13 2 4 2 2" xfId="804"/>
    <cellStyle name="Обычный 13 2 4 2 2 2" xfId="1521"/>
    <cellStyle name="Обычный 13 2 4 2 2 3" xfId="1165"/>
    <cellStyle name="Обычный 13 2 4 2 3" xfId="1352"/>
    <cellStyle name="Обычный 13 2 4 2 4" xfId="996"/>
    <cellStyle name="Обычный 13 2 4 3" xfId="707"/>
    <cellStyle name="Обычный 13 2 4 3 2" xfId="1442"/>
    <cellStyle name="Обычный 13 2 4 3 3" xfId="1086"/>
    <cellStyle name="Обычный 13 2 4 4" xfId="1270"/>
    <cellStyle name="Обычный 13 2 4 5" xfId="917"/>
    <cellStyle name="Обычный 13 2 5" xfId="600"/>
    <cellStyle name="Обычный 13 2 5 2" xfId="801"/>
    <cellStyle name="Обычный 13 2 5 2 2" xfId="1518"/>
    <cellStyle name="Обычный 13 2 5 2 3" xfId="1162"/>
    <cellStyle name="Обычный 13 2 5 3" xfId="1349"/>
    <cellStyle name="Обычный 13 2 5 4" xfId="993"/>
    <cellStyle name="Обычный 13 2 6" xfId="704"/>
    <cellStyle name="Обычный 13 2 6 2" xfId="1439"/>
    <cellStyle name="Обычный 13 2 6 3" xfId="1083"/>
    <cellStyle name="Обычный 13 2 7" xfId="1267"/>
    <cellStyle name="Обычный 13 2 8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23"/>
    <cellStyle name="Обычный 13 3 2 2 2 3" xfId="1167"/>
    <cellStyle name="Обычный 13 3 2 2 3" xfId="1354"/>
    <cellStyle name="Обычный 13 3 2 2 4" xfId="998"/>
    <cellStyle name="Обычный 13 3 2 3" xfId="709"/>
    <cellStyle name="Обычный 13 3 2 3 2" xfId="1444"/>
    <cellStyle name="Обычный 13 3 2 3 3" xfId="1088"/>
    <cellStyle name="Обычный 13 3 2 4" xfId="1272"/>
    <cellStyle name="Обычный 13 3 2 5" xfId="919"/>
    <cellStyle name="Обычный 13 3 3" xfId="604"/>
    <cellStyle name="Обычный 13 3 3 2" xfId="805"/>
    <cellStyle name="Обычный 13 3 3 2 2" xfId="1522"/>
    <cellStyle name="Обычный 13 3 3 2 3" xfId="1166"/>
    <cellStyle name="Обычный 13 3 3 3" xfId="1353"/>
    <cellStyle name="Обычный 13 3 3 4" xfId="997"/>
    <cellStyle name="Обычный 13 3 4" xfId="708"/>
    <cellStyle name="Обычный 13 3 4 2" xfId="1443"/>
    <cellStyle name="Обычный 13 3 4 3" xfId="1087"/>
    <cellStyle name="Обычный 13 3 5" xfId="1271"/>
    <cellStyle name="Обычный 13 3 6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25"/>
    <cellStyle name="Обычный 13 4 2 2 2 3" xfId="1169"/>
    <cellStyle name="Обычный 13 4 2 2 3" xfId="1356"/>
    <cellStyle name="Обычный 13 4 2 2 4" xfId="1000"/>
    <cellStyle name="Обычный 13 4 2 3" xfId="711"/>
    <cellStyle name="Обычный 13 4 2 3 2" xfId="1446"/>
    <cellStyle name="Обычный 13 4 2 3 3" xfId="1090"/>
    <cellStyle name="Обычный 13 4 2 4" xfId="1274"/>
    <cellStyle name="Обычный 13 4 2 5" xfId="921"/>
    <cellStyle name="Обычный 13 4 3" xfId="606"/>
    <cellStyle name="Обычный 13 4 3 2" xfId="807"/>
    <cellStyle name="Обычный 13 4 3 2 2" xfId="1524"/>
    <cellStyle name="Обычный 13 4 3 2 3" xfId="1168"/>
    <cellStyle name="Обычный 13 4 3 3" xfId="1355"/>
    <cellStyle name="Обычный 13 4 3 4" xfId="999"/>
    <cellStyle name="Обычный 13 4 4" xfId="710"/>
    <cellStyle name="Обычный 13 4 4 2" xfId="1445"/>
    <cellStyle name="Обычный 13 4 4 3" xfId="1089"/>
    <cellStyle name="Обычный 13 4 5" xfId="1273"/>
    <cellStyle name="Обычный 13 4 6" xfId="920"/>
    <cellStyle name="Обычный 13 5" xfId="254"/>
    <cellStyle name="Обычный 13 5 2" xfId="608"/>
    <cellStyle name="Обычный 13 5 2 2" xfId="809"/>
    <cellStyle name="Обычный 13 5 2 2 2" xfId="1526"/>
    <cellStyle name="Обычный 13 5 2 2 3" xfId="1170"/>
    <cellStyle name="Обычный 13 5 2 3" xfId="1357"/>
    <cellStyle name="Обычный 13 5 2 4" xfId="1001"/>
    <cellStyle name="Обычный 13 5 3" xfId="712"/>
    <cellStyle name="Обычный 13 5 3 2" xfId="1447"/>
    <cellStyle name="Обычный 13 5 3 3" xfId="1091"/>
    <cellStyle name="Обычный 13 5 4" xfId="1275"/>
    <cellStyle name="Обычный 13 5 5" xfId="922"/>
    <cellStyle name="Обычный 13 6" xfId="255"/>
    <cellStyle name="Обычный 13 6 2" xfId="609"/>
    <cellStyle name="Обычный 13 6 2 2" xfId="810"/>
    <cellStyle name="Обычный 13 6 2 2 2" xfId="1527"/>
    <cellStyle name="Обычный 13 6 2 2 3" xfId="1171"/>
    <cellStyle name="Обычный 13 6 2 3" xfId="1358"/>
    <cellStyle name="Обычный 13 6 2 4" xfId="1002"/>
    <cellStyle name="Обычный 13 6 3" xfId="713"/>
    <cellStyle name="Обычный 13 6 3 2" xfId="1448"/>
    <cellStyle name="Обычный 13 6 3 3" xfId="1092"/>
    <cellStyle name="Обычный 13 6 4" xfId="1276"/>
    <cellStyle name="Обычный 13 6 5" xfId="923"/>
    <cellStyle name="Обычный 13 7" xfId="599"/>
    <cellStyle name="Обычный 13 7 2" xfId="800"/>
    <cellStyle name="Обычный 13 7 2 2" xfId="1517"/>
    <cellStyle name="Обычный 13 7 2 3" xfId="1161"/>
    <cellStyle name="Обычный 13 7 3" xfId="1348"/>
    <cellStyle name="Обычный 13 7 4" xfId="992"/>
    <cellStyle name="Обычный 13 8" xfId="703"/>
    <cellStyle name="Обычный 13 8 2" xfId="1438"/>
    <cellStyle name="Обычный 13 8 3" xfId="1082"/>
    <cellStyle name="Обычный 13 9" xfId="1266"/>
    <cellStyle name="Обычный 14" xfId="256"/>
    <cellStyle name="Обычный 14 10" xfId="924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30"/>
    <cellStyle name="Обычный 14 2 2 2 2 3" xfId="1174"/>
    <cellStyle name="Обычный 14 2 2 2 3" xfId="1361"/>
    <cellStyle name="Обычный 14 2 2 2 4" xfId="1005"/>
    <cellStyle name="Обычный 14 2 2 3" xfId="716"/>
    <cellStyle name="Обычный 14 2 2 3 2" xfId="1451"/>
    <cellStyle name="Обычный 14 2 2 3 3" xfId="1095"/>
    <cellStyle name="Обычный 14 2 2 4" xfId="1279"/>
    <cellStyle name="Обычный 14 2 2 5" xfId="926"/>
    <cellStyle name="Обычный 14 2 3" xfId="259"/>
    <cellStyle name="Обычный 14 2 3 2" xfId="613"/>
    <cellStyle name="Обычный 14 2 3 2 2" xfId="814"/>
    <cellStyle name="Обычный 14 2 3 2 2 2" xfId="1531"/>
    <cellStyle name="Обычный 14 2 3 2 2 3" xfId="1175"/>
    <cellStyle name="Обычный 14 2 3 2 3" xfId="1362"/>
    <cellStyle name="Обычный 14 2 3 2 4" xfId="1006"/>
    <cellStyle name="Обычный 14 2 3 3" xfId="717"/>
    <cellStyle name="Обычный 14 2 3 3 2" xfId="1452"/>
    <cellStyle name="Обычный 14 2 3 3 3" xfId="1096"/>
    <cellStyle name="Обычный 14 2 3 4" xfId="1280"/>
    <cellStyle name="Обычный 14 2 3 5" xfId="927"/>
    <cellStyle name="Обычный 14 2 4" xfId="260"/>
    <cellStyle name="Обычный 14 2 4 2" xfId="614"/>
    <cellStyle name="Обычный 14 2 4 2 2" xfId="815"/>
    <cellStyle name="Обычный 14 2 4 2 2 2" xfId="1532"/>
    <cellStyle name="Обычный 14 2 4 2 2 3" xfId="1176"/>
    <cellStyle name="Обычный 14 2 4 2 3" xfId="1363"/>
    <cellStyle name="Обычный 14 2 4 2 4" xfId="1007"/>
    <cellStyle name="Обычный 14 2 4 3" xfId="718"/>
    <cellStyle name="Обычный 14 2 4 3 2" xfId="1453"/>
    <cellStyle name="Обычный 14 2 4 3 3" xfId="1097"/>
    <cellStyle name="Обычный 14 2 4 4" xfId="1281"/>
    <cellStyle name="Обычный 14 2 4 5" xfId="928"/>
    <cellStyle name="Обычный 14 2 5" xfId="611"/>
    <cellStyle name="Обычный 14 2 5 2" xfId="812"/>
    <cellStyle name="Обычный 14 2 5 2 2" xfId="1529"/>
    <cellStyle name="Обычный 14 2 5 2 3" xfId="1173"/>
    <cellStyle name="Обычный 14 2 5 3" xfId="1360"/>
    <cellStyle name="Обычный 14 2 5 4" xfId="1004"/>
    <cellStyle name="Обычный 14 2 6" xfId="715"/>
    <cellStyle name="Обычный 14 2 6 2" xfId="1450"/>
    <cellStyle name="Обычный 14 2 6 3" xfId="1094"/>
    <cellStyle name="Обычный 14 2 7" xfId="1278"/>
    <cellStyle name="Обычный 14 2 8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34"/>
    <cellStyle name="Обычный 14 3 2 2 2 3" xfId="1178"/>
    <cellStyle name="Обычный 14 3 2 2 3" xfId="1365"/>
    <cellStyle name="Обычный 14 3 2 2 4" xfId="1009"/>
    <cellStyle name="Обычный 14 3 2 3" xfId="720"/>
    <cellStyle name="Обычный 14 3 2 3 2" xfId="1455"/>
    <cellStyle name="Обычный 14 3 2 3 3" xfId="1099"/>
    <cellStyle name="Обычный 14 3 2 4" xfId="1283"/>
    <cellStyle name="Обычный 14 3 2 5" xfId="930"/>
    <cellStyle name="Обычный 14 3 3" xfId="615"/>
    <cellStyle name="Обычный 14 3 3 2" xfId="816"/>
    <cellStyle name="Обычный 14 3 3 2 2" xfId="1533"/>
    <cellStyle name="Обычный 14 3 3 2 3" xfId="1177"/>
    <cellStyle name="Обычный 14 3 3 3" xfId="1364"/>
    <cellStyle name="Обычный 14 3 3 4" xfId="1008"/>
    <cellStyle name="Обычный 14 3 4" xfId="719"/>
    <cellStyle name="Обычный 14 3 4 2" xfId="1454"/>
    <cellStyle name="Обычный 14 3 4 3" xfId="1098"/>
    <cellStyle name="Обычный 14 3 5" xfId="1282"/>
    <cellStyle name="Обычный 14 3 6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36"/>
    <cellStyle name="Обычный 14 4 2 2 2 3" xfId="1180"/>
    <cellStyle name="Обычный 14 4 2 2 3" xfId="1367"/>
    <cellStyle name="Обычный 14 4 2 2 4" xfId="1011"/>
    <cellStyle name="Обычный 14 4 2 3" xfId="722"/>
    <cellStyle name="Обычный 14 4 2 3 2" xfId="1457"/>
    <cellStyle name="Обычный 14 4 2 3 3" xfId="1101"/>
    <cellStyle name="Обычный 14 4 2 4" xfId="1285"/>
    <cellStyle name="Обычный 14 4 2 5" xfId="932"/>
    <cellStyle name="Обычный 14 4 3" xfId="617"/>
    <cellStyle name="Обычный 14 4 3 2" xfId="818"/>
    <cellStyle name="Обычный 14 4 3 2 2" xfId="1535"/>
    <cellStyle name="Обычный 14 4 3 2 3" xfId="1179"/>
    <cellStyle name="Обычный 14 4 3 3" xfId="1366"/>
    <cellStyle name="Обычный 14 4 3 4" xfId="1010"/>
    <cellStyle name="Обычный 14 4 4" xfId="721"/>
    <cellStyle name="Обычный 14 4 4 2" xfId="1456"/>
    <cellStyle name="Обычный 14 4 4 3" xfId="1100"/>
    <cellStyle name="Обычный 14 4 5" xfId="1284"/>
    <cellStyle name="Обычный 14 4 6" xfId="931"/>
    <cellStyle name="Обычный 14 5" xfId="265"/>
    <cellStyle name="Обычный 14 5 2" xfId="619"/>
    <cellStyle name="Обычный 14 5 2 2" xfId="820"/>
    <cellStyle name="Обычный 14 5 2 2 2" xfId="1537"/>
    <cellStyle name="Обычный 14 5 2 2 3" xfId="1181"/>
    <cellStyle name="Обычный 14 5 2 3" xfId="1368"/>
    <cellStyle name="Обычный 14 5 2 4" xfId="1012"/>
    <cellStyle name="Обычный 14 5 3" xfId="723"/>
    <cellStyle name="Обычный 14 5 3 2" xfId="1458"/>
    <cellStyle name="Обычный 14 5 3 3" xfId="1102"/>
    <cellStyle name="Обычный 14 5 4" xfId="1286"/>
    <cellStyle name="Обычный 14 5 5" xfId="933"/>
    <cellStyle name="Обычный 14 6" xfId="266"/>
    <cellStyle name="Обычный 14 6 2" xfId="620"/>
    <cellStyle name="Обычный 14 6 2 2" xfId="821"/>
    <cellStyle name="Обычный 14 6 2 2 2" xfId="1538"/>
    <cellStyle name="Обычный 14 6 2 2 3" xfId="1182"/>
    <cellStyle name="Обычный 14 6 2 3" xfId="1369"/>
    <cellStyle name="Обычный 14 6 2 4" xfId="1013"/>
    <cellStyle name="Обычный 14 6 3" xfId="724"/>
    <cellStyle name="Обычный 14 6 3 2" xfId="1459"/>
    <cellStyle name="Обычный 14 6 3 3" xfId="1103"/>
    <cellStyle name="Обычный 14 6 4" xfId="1287"/>
    <cellStyle name="Обычный 14 6 5" xfId="934"/>
    <cellStyle name="Обычный 14 7" xfId="610"/>
    <cellStyle name="Обычный 14 7 2" xfId="811"/>
    <cellStyle name="Обычный 14 7 2 2" xfId="1528"/>
    <cellStyle name="Обычный 14 7 2 3" xfId="1172"/>
    <cellStyle name="Обычный 14 7 3" xfId="1359"/>
    <cellStyle name="Обычный 14 7 4" xfId="1003"/>
    <cellStyle name="Обычный 14 8" xfId="714"/>
    <cellStyle name="Обычный 14 8 2" xfId="1449"/>
    <cellStyle name="Обычный 14 8 3" xfId="1093"/>
    <cellStyle name="Обычный 14 9" xfId="1277"/>
    <cellStyle name="Обычный 15" xfId="267"/>
    <cellStyle name="Обычный 15 10" xfId="935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41"/>
    <cellStyle name="Обычный 15 2 2 2 2 3" xfId="1185"/>
    <cellStyle name="Обычный 15 2 2 2 3" xfId="1372"/>
    <cellStyle name="Обычный 15 2 2 2 4" xfId="1016"/>
    <cellStyle name="Обычный 15 2 2 3" xfId="727"/>
    <cellStyle name="Обычный 15 2 2 3 2" xfId="1462"/>
    <cellStyle name="Обычный 15 2 2 3 3" xfId="1106"/>
    <cellStyle name="Обычный 15 2 2 4" xfId="1290"/>
    <cellStyle name="Обычный 15 2 2 5" xfId="937"/>
    <cellStyle name="Обычный 15 2 3" xfId="270"/>
    <cellStyle name="Обычный 15 2 3 2" xfId="624"/>
    <cellStyle name="Обычный 15 2 3 2 2" xfId="825"/>
    <cellStyle name="Обычный 15 2 3 2 2 2" xfId="1542"/>
    <cellStyle name="Обычный 15 2 3 2 2 3" xfId="1186"/>
    <cellStyle name="Обычный 15 2 3 2 3" xfId="1373"/>
    <cellStyle name="Обычный 15 2 3 2 4" xfId="1017"/>
    <cellStyle name="Обычный 15 2 3 3" xfId="728"/>
    <cellStyle name="Обычный 15 2 3 3 2" xfId="1463"/>
    <cellStyle name="Обычный 15 2 3 3 3" xfId="1107"/>
    <cellStyle name="Обычный 15 2 3 4" xfId="1291"/>
    <cellStyle name="Обычный 15 2 3 5" xfId="938"/>
    <cellStyle name="Обычный 15 2 4" xfId="271"/>
    <cellStyle name="Обычный 15 2 4 2" xfId="625"/>
    <cellStyle name="Обычный 15 2 4 2 2" xfId="826"/>
    <cellStyle name="Обычный 15 2 4 2 2 2" xfId="1543"/>
    <cellStyle name="Обычный 15 2 4 2 2 3" xfId="1187"/>
    <cellStyle name="Обычный 15 2 4 2 3" xfId="1374"/>
    <cellStyle name="Обычный 15 2 4 2 4" xfId="1018"/>
    <cellStyle name="Обычный 15 2 4 3" xfId="729"/>
    <cellStyle name="Обычный 15 2 4 3 2" xfId="1464"/>
    <cellStyle name="Обычный 15 2 4 3 3" xfId="1108"/>
    <cellStyle name="Обычный 15 2 4 4" xfId="1292"/>
    <cellStyle name="Обычный 15 2 4 5" xfId="939"/>
    <cellStyle name="Обычный 15 2 5" xfId="622"/>
    <cellStyle name="Обычный 15 2 5 2" xfId="823"/>
    <cellStyle name="Обычный 15 2 5 2 2" xfId="1540"/>
    <cellStyle name="Обычный 15 2 5 2 3" xfId="1184"/>
    <cellStyle name="Обычный 15 2 5 3" xfId="1371"/>
    <cellStyle name="Обычный 15 2 5 4" xfId="1015"/>
    <cellStyle name="Обычный 15 2 6" xfId="726"/>
    <cellStyle name="Обычный 15 2 6 2" xfId="1461"/>
    <cellStyle name="Обычный 15 2 6 3" xfId="1105"/>
    <cellStyle name="Обычный 15 2 7" xfId="1289"/>
    <cellStyle name="Обычный 15 2 8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45"/>
    <cellStyle name="Обычный 15 3 2 2 2 3" xfId="1189"/>
    <cellStyle name="Обычный 15 3 2 2 3" xfId="1376"/>
    <cellStyle name="Обычный 15 3 2 2 4" xfId="1020"/>
    <cellStyle name="Обычный 15 3 2 3" xfId="731"/>
    <cellStyle name="Обычный 15 3 2 3 2" xfId="1466"/>
    <cellStyle name="Обычный 15 3 2 3 3" xfId="1110"/>
    <cellStyle name="Обычный 15 3 2 4" xfId="1294"/>
    <cellStyle name="Обычный 15 3 2 5" xfId="941"/>
    <cellStyle name="Обычный 15 3 3" xfId="626"/>
    <cellStyle name="Обычный 15 3 3 2" xfId="827"/>
    <cellStyle name="Обычный 15 3 3 2 2" xfId="1544"/>
    <cellStyle name="Обычный 15 3 3 2 3" xfId="1188"/>
    <cellStyle name="Обычный 15 3 3 3" xfId="1375"/>
    <cellStyle name="Обычный 15 3 3 4" xfId="1019"/>
    <cellStyle name="Обычный 15 3 4" xfId="730"/>
    <cellStyle name="Обычный 15 3 4 2" xfId="1465"/>
    <cellStyle name="Обычный 15 3 4 3" xfId="1109"/>
    <cellStyle name="Обычный 15 3 5" xfId="1293"/>
    <cellStyle name="Обычный 15 3 6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47"/>
    <cellStyle name="Обычный 15 4 2 2 2 3" xfId="1191"/>
    <cellStyle name="Обычный 15 4 2 2 3" xfId="1378"/>
    <cellStyle name="Обычный 15 4 2 2 4" xfId="1022"/>
    <cellStyle name="Обычный 15 4 2 3" xfId="733"/>
    <cellStyle name="Обычный 15 4 2 3 2" xfId="1468"/>
    <cellStyle name="Обычный 15 4 2 3 3" xfId="1112"/>
    <cellStyle name="Обычный 15 4 2 4" xfId="1296"/>
    <cellStyle name="Обычный 15 4 2 5" xfId="943"/>
    <cellStyle name="Обычный 15 4 3" xfId="628"/>
    <cellStyle name="Обычный 15 4 3 2" xfId="829"/>
    <cellStyle name="Обычный 15 4 3 2 2" xfId="1546"/>
    <cellStyle name="Обычный 15 4 3 2 3" xfId="1190"/>
    <cellStyle name="Обычный 15 4 3 3" xfId="1377"/>
    <cellStyle name="Обычный 15 4 3 4" xfId="1021"/>
    <cellStyle name="Обычный 15 4 4" xfId="732"/>
    <cellStyle name="Обычный 15 4 4 2" xfId="1467"/>
    <cellStyle name="Обычный 15 4 4 3" xfId="1111"/>
    <cellStyle name="Обычный 15 4 5" xfId="1295"/>
    <cellStyle name="Обычный 15 4 6" xfId="942"/>
    <cellStyle name="Обычный 15 5" xfId="276"/>
    <cellStyle name="Обычный 15 5 2" xfId="630"/>
    <cellStyle name="Обычный 15 5 2 2" xfId="831"/>
    <cellStyle name="Обычный 15 5 2 2 2" xfId="1548"/>
    <cellStyle name="Обычный 15 5 2 2 3" xfId="1192"/>
    <cellStyle name="Обычный 15 5 2 3" xfId="1379"/>
    <cellStyle name="Обычный 15 5 2 4" xfId="1023"/>
    <cellStyle name="Обычный 15 5 3" xfId="734"/>
    <cellStyle name="Обычный 15 5 3 2" xfId="1469"/>
    <cellStyle name="Обычный 15 5 3 3" xfId="1113"/>
    <cellStyle name="Обычный 15 5 4" xfId="1297"/>
    <cellStyle name="Обычный 15 5 5" xfId="944"/>
    <cellStyle name="Обычный 15 6" xfId="277"/>
    <cellStyle name="Обычный 15 6 2" xfId="631"/>
    <cellStyle name="Обычный 15 6 2 2" xfId="832"/>
    <cellStyle name="Обычный 15 6 2 2 2" xfId="1549"/>
    <cellStyle name="Обычный 15 6 2 2 3" xfId="1193"/>
    <cellStyle name="Обычный 15 6 2 3" xfId="1380"/>
    <cellStyle name="Обычный 15 6 2 4" xfId="1024"/>
    <cellStyle name="Обычный 15 6 3" xfId="735"/>
    <cellStyle name="Обычный 15 6 3 2" xfId="1470"/>
    <cellStyle name="Обычный 15 6 3 3" xfId="1114"/>
    <cellStyle name="Обычный 15 6 4" xfId="1298"/>
    <cellStyle name="Обычный 15 6 5" xfId="945"/>
    <cellStyle name="Обычный 15 7" xfId="621"/>
    <cellStyle name="Обычный 15 7 2" xfId="822"/>
    <cellStyle name="Обычный 15 7 2 2" xfId="1539"/>
    <cellStyle name="Обычный 15 7 2 3" xfId="1183"/>
    <cellStyle name="Обычный 15 7 3" xfId="1370"/>
    <cellStyle name="Обычный 15 7 4" xfId="1014"/>
    <cellStyle name="Обычный 15 8" xfId="725"/>
    <cellStyle name="Обычный 15 8 2" xfId="1460"/>
    <cellStyle name="Обычный 15 8 3" xfId="1104"/>
    <cellStyle name="Обычный 15 9" xfId="1288"/>
    <cellStyle name="Обычный 16" xfId="278"/>
    <cellStyle name="Обычный 16 10" xfId="946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552"/>
    <cellStyle name="Обычный 16 2 2 2 2 3" xfId="1196"/>
    <cellStyle name="Обычный 16 2 2 2 3" xfId="1383"/>
    <cellStyle name="Обычный 16 2 2 2 4" xfId="1027"/>
    <cellStyle name="Обычный 16 2 2 3" xfId="738"/>
    <cellStyle name="Обычный 16 2 2 3 2" xfId="1473"/>
    <cellStyle name="Обычный 16 2 2 3 3" xfId="1117"/>
    <cellStyle name="Обычный 16 2 2 4" xfId="1301"/>
    <cellStyle name="Обычный 16 2 2 5" xfId="948"/>
    <cellStyle name="Обычный 16 2 3" xfId="281"/>
    <cellStyle name="Обычный 16 2 3 2" xfId="635"/>
    <cellStyle name="Обычный 16 2 3 2 2" xfId="836"/>
    <cellStyle name="Обычный 16 2 3 2 2 2" xfId="1553"/>
    <cellStyle name="Обычный 16 2 3 2 2 3" xfId="1197"/>
    <cellStyle name="Обычный 16 2 3 2 3" xfId="1384"/>
    <cellStyle name="Обычный 16 2 3 2 4" xfId="1028"/>
    <cellStyle name="Обычный 16 2 3 3" xfId="739"/>
    <cellStyle name="Обычный 16 2 3 3 2" xfId="1474"/>
    <cellStyle name="Обычный 16 2 3 3 3" xfId="1118"/>
    <cellStyle name="Обычный 16 2 3 4" xfId="1302"/>
    <cellStyle name="Обычный 16 2 3 5" xfId="949"/>
    <cellStyle name="Обычный 16 2 4" xfId="282"/>
    <cellStyle name="Обычный 16 2 4 2" xfId="636"/>
    <cellStyle name="Обычный 16 2 4 2 2" xfId="837"/>
    <cellStyle name="Обычный 16 2 4 2 2 2" xfId="1554"/>
    <cellStyle name="Обычный 16 2 4 2 2 3" xfId="1198"/>
    <cellStyle name="Обычный 16 2 4 2 3" xfId="1385"/>
    <cellStyle name="Обычный 16 2 4 2 4" xfId="1029"/>
    <cellStyle name="Обычный 16 2 4 3" xfId="740"/>
    <cellStyle name="Обычный 16 2 4 3 2" xfId="1475"/>
    <cellStyle name="Обычный 16 2 4 3 3" xfId="1119"/>
    <cellStyle name="Обычный 16 2 4 4" xfId="1303"/>
    <cellStyle name="Обычный 16 2 4 5" xfId="950"/>
    <cellStyle name="Обычный 16 2 5" xfId="633"/>
    <cellStyle name="Обычный 16 2 5 2" xfId="834"/>
    <cellStyle name="Обычный 16 2 5 2 2" xfId="1551"/>
    <cellStyle name="Обычный 16 2 5 2 3" xfId="1195"/>
    <cellStyle name="Обычный 16 2 5 3" xfId="1382"/>
    <cellStyle name="Обычный 16 2 5 4" xfId="1026"/>
    <cellStyle name="Обычный 16 2 6" xfId="737"/>
    <cellStyle name="Обычный 16 2 6 2" xfId="1472"/>
    <cellStyle name="Обычный 16 2 6 3" xfId="1116"/>
    <cellStyle name="Обычный 16 2 7" xfId="1300"/>
    <cellStyle name="Обычный 16 2 8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556"/>
    <cellStyle name="Обычный 16 3 2 2 2 3" xfId="1200"/>
    <cellStyle name="Обычный 16 3 2 2 3" xfId="1387"/>
    <cellStyle name="Обычный 16 3 2 2 4" xfId="1031"/>
    <cellStyle name="Обычный 16 3 2 3" xfId="742"/>
    <cellStyle name="Обычный 16 3 2 3 2" xfId="1477"/>
    <cellStyle name="Обычный 16 3 2 3 3" xfId="1121"/>
    <cellStyle name="Обычный 16 3 2 4" xfId="1305"/>
    <cellStyle name="Обычный 16 3 2 5" xfId="952"/>
    <cellStyle name="Обычный 16 3 3" xfId="637"/>
    <cellStyle name="Обычный 16 3 3 2" xfId="838"/>
    <cellStyle name="Обычный 16 3 3 2 2" xfId="1555"/>
    <cellStyle name="Обычный 16 3 3 2 3" xfId="1199"/>
    <cellStyle name="Обычный 16 3 3 3" xfId="1386"/>
    <cellStyle name="Обычный 16 3 3 4" xfId="1030"/>
    <cellStyle name="Обычный 16 3 4" xfId="741"/>
    <cellStyle name="Обычный 16 3 4 2" xfId="1476"/>
    <cellStyle name="Обычный 16 3 4 3" xfId="1120"/>
    <cellStyle name="Обычный 16 3 5" xfId="1304"/>
    <cellStyle name="Обычный 16 3 6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558"/>
    <cellStyle name="Обычный 16 4 2 2 2 3" xfId="1202"/>
    <cellStyle name="Обычный 16 4 2 2 3" xfId="1389"/>
    <cellStyle name="Обычный 16 4 2 2 4" xfId="1033"/>
    <cellStyle name="Обычный 16 4 2 3" xfId="744"/>
    <cellStyle name="Обычный 16 4 2 3 2" xfId="1479"/>
    <cellStyle name="Обычный 16 4 2 3 3" xfId="1123"/>
    <cellStyle name="Обычный 16 4 2 4" xfId="1307"/>
    <cellStyle name="Обычный 16 4 2 5" xfId="954"/>
    <cellStyle name="Обычный 16 4 3" xfId="639"/>
    <cellStyle name="Обычный 16 4 3 2" xfId="840"/>
    <cellStyle name="Обычный 16 4 3 2 2" xfId="1557"/>
    <cellStyle name="Обычный 16 4 3 2 3" xfId="1201"/>
    <cellStyle name="Обычный 16 4 3 3" xfId="1388"/>
    <cellStyle name="Обычный 16 4 3 4" xfId="1032"/>
    <cellStyle name="Обычный 16 4 4" xfId="743"/>
    <cellStyle name="Обычный 16 4 4 2" xfId="1478"/>
    <cellStyle name="Обычный 16 4 4 3" xfId="1122"/>
    <cellStyle name="Обычный 16 4 5" xfId="1306"/>
    <cellStyle name="Обычный 16 4 6" xfId="953"/>
    <cellStyle name="Обычный 16 5" xfId="287"/>
    <cellStyle name="Обычный 16 5 2" xfId="641"/>
    <cellStyle name="Обычный 16 5 2 2" xfId="842"/>
    <cellStyle name="Обычный 16 5 2 2 2" xfId="1559"/>
    <cellStyle name="Обычный 16 5 2 2 3" xfId="1203"/>
    <cellStyle name="Обычный 16 5 2 3" xfId="1390"/>
    <cellStyle name="Обычный 16 5 2 4" xfId="1034"/>
    <cellStyle name="Обычный 16 5 3" xfId="745"/>
    <cellStyle name="Обычный 16 5 3 2" xfId="1480"/>
    <cellStyle name="Обычный 16 5 3 3" xfId="1124"/>
    <cellStyle name="Обычный 16 5 4" xfId="1308"/>
    <cellStyle name="Обычный 16 5 5" xfId="955"/>
    <cellStyle name="Обычный 16 6" xfId="288"/>
    <cellStyle name="Обычный 16 6 2" xfId="642"/>
    <cellStyle name="Обычный 16 6 2 2" xfId="843"/>
    <cellStyle name="Обычный 16 6 2 2 2" xfId="1560"/>
    <cellStyle name="Обычный 16 6 2 2 3" xfId="1204"/>
    <cellStyle name="Обычный 16 6 2 3" xfId="1391"/>
    <cellStyle name="Обычный 16 6 2 4" xfId="1035"/>
    <cellStyle name="Обычный 16 6 3" xfId="746"/>
    <cellStyle name="Обычный 16 6 3 2" xfId="1481"/>
    <cellStyle name="Обычный 16 6 3 3" xfId="1125"/>
    <cellStyle name="Обычный 16 6 4" xfId="1309"/>
    <cellStyle name="Обычный 16 6 5" xfId="956"/>
    <cellStyle name="Обычный 16 7" xfId="632"/>
    <cellStyle name="Обычный 16 7 2" xfId="833"/>
    <cellStyle name="Обычный 16 7 2 2" xfId="1550"/>
    <cellStyle name="Обычный 16 7 2 3" xfId="1194"/>
    <cellStyle name="Обычный 16 7 3" xfId="1381"/>
    <cellStyle name="Обычный 16 7 4" xfId="1025"/>
    <cellStyle name="Обычный 16 8" xfId="736"/>
    <cellStyle name="Обычный 16 8 2" xfId="1471"/>
    <cellStyle name="Обычный 16 8 3" xfId="1115"/>
    <cellStyle name="Обычный 16 9" xfId="1299"/>
    <cellStyle name="Обычный 17" xfId="289"/>
    <cellStyle name="Обычный 17 10" xfId="957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563"/>
    <cellStyle name="Обычный 17 2 2 2 2 3" xfId="1207"/>
    <cellStyle name="Обычный 17 2 2 2 3" xfId="1394"/>
    <cellStyle name="Обычный 17 2 2 2 4" xfId="1038"/>
    <cellStyle name="Обычный 17 2 2 3" xfId="749"/>
    <cellStyle name="Обычный 17 2 2 3 2" xfId="1484"/>
    <cellStyle name="Обычный 17 2 2 3 3" xfId="1128"/>
    <cellStyle name="Обычный 17 2 2 4" xfId="1312"/>
    <cellStyle name="Обычный 17 2 2 5" xfId="959"/>
    <cellStyle name="Обычный 17 2 3" xfId="292"/>
    <cellStyle name="Обычный 17 2 3 2" xfId="646"/>
    <cellStyle name="Обычный 17 2 3 2 2" xfId="847"/>
    <cellStyle name="Обычный 17 2 3 2 2 2" xfId="1564"/>
    <cellStyle name="Обычный 17 2 3 2 2 3" xfId="1208"/>
    <cellStyle name="Обычный 17 2 3 2 3" xfId="1395"/>
    <cellStyle name="Обычный 17 2 3 2 4" xfId="1039"/>
    <cellStyle name="Обычный 17 2 3 3" xfId="750"/>
    <cellStyle name="Обычный 17 2 3 3 2" xfId="1485"/>
    <cellStyle name="Обычный 17 2 3 3 3" xfId="1129"/>
    <cellStyle name="Обычный 17 2 3 4" xfId="1313"/>
    <cellStyle name="Обычный 17 2 3 5" xfId="960"/>
    <cellStyle name="Обычный 17 2 4" xfId="293"/>
    <cellStyle name="Обычный 17 2 4 2" xfId="647"/>
    <cellStyle name="Обычный 17 2 4 2 2" xfId="848"/>
    <cellStyle name="Обычный 17 2 4 2 2 2" xfId="1565"/>
    <cellStyle name="Обычный 17 2 4 2 2 3" xfId="1209"/>
    <cellStyle name="Обычный 17 2 4 2 3" xfId="1396"/>
    <cellStyle name="Обычный 17 2 4 2 4" xfId="1040"/>
    <cellStyle name="Обычный 17 2 4 3" xfId="751"/>
    <cellStyle name="Обычный 17 2 4 3 2" xfId="1486"/>
    <cellStyle name="Обычный 17 2 4 3 3" xfId="1130"/>
    <cellStyle name="Обычный 17 2 4 4" xfId="1314"/>
    <cellStyle name="Обычный 17 2 4 5" xfId="961"/>
    <cellStyle name="Обычный 17 2 5" xfId="644"/>
    <cellStyle name="Обычный 17 2 5 2" xfId="845"/>
    <cellStyle name="Обычный 17 2 5 2 2" xfId="1562"/>
    <cellStyle name="Обычный 17 2 5 2 3" xfId="1206"/>
    <cellStyle name="Обычный 17 2 5 3" xfId="1393"/>
    <cellStyle name="Обычный 17 2 5 4" xfId="1037"/>
    <cellStyle name="Обычный 17 2 6" xfId="748"/>
    <cellStyle name="Обычный 17 2 6 2" xfId="1483"/>
    <cellStyle name="Обычный 17 2 6 3" xfId="1127"/>
    <cellStyle name="Обычный 17 2 7" xfId="1311"/>
    <cellStyle name="Обычный 17 2 8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567"/>
    <cellStyle name="Обычный 17 3 2 2 2 3" xfId="1211"/>
    <cellStyle name="Обычный 17 3 2 2 3" xfId="1398"/>
    <cellStyle name="Обычный 17 3 2 2 4" xfId="1042"/>
    <cellStyle name="Обычный 17 3 2 3" xfId="753"/>
    <cellStyle name="Обычный 17 3 2 3 2" xfId="1488"/>
    <cellStyle name="Обычный 17 3 2 3 3" xfId="1132"/>
    <cellStyle name="Обычный 17 3 2 4" xfId="1316"/>
    <cellStyle name="Обычный 17 3 2 5" xfId="963"/>
    <cellStyle name="Обычный 17 3 3" xfId="648"/>
    <cellStyle name="Обычный 17 3 3 2" xfId="849"/>
    <cellStyle name="Обычный 17 3 3 2 2" xfId="1566"/>
    <cellStyle name="Обычный 17 3 3 2 3" xfId="1210"/>
    <cellStyle name="Обычный 17 3 3 3" xfId="1397"/>
    <cellStyle name="Обычный 17 3 3 4" xfId="1041"/>
    <cellStyle name="Обычный 17 3 4" xfId="752"/>
    <cellStyle name="Обычный 17 3 4 2" xfId="1487"/>
    <cellStyle name="Обычный 17 3 4 3" xfId="1131"/>
    <cellStyle name="Обычный 17 3 5" xfId="1315"/>
    <cellStyle name="Обычный 17 3 6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569"/>
    <cellStyle name="Обычный 17 4 2 2 2 3" xfId="1213"/>
    <cellStyle name="Обычный 17 4 2 2 3" xfId="1400"/>
    <cellStyle name="Обычный 17 4 2 2 4" xfId="1044"/>
    <cellStyle name="Обычный 17 4 2 3" xfId="755"/>
    <cellStyle name="Обычный 17 4 2 3 2" xfId="1490"/>
    <cellStyle name="Обычный 17 4 2 3 3" xfId="1134"/>
    <cellStyle name="Обычный 17 4 2 4" xfId="1318"/>
    <cellStyle name="Обычный 17 4 2 5" xfId="965"/>
    <cellStyle name="Обычный 17 4 3" xfId="650"/>
    <cellStyle name="Обычный 17 4 3 2" xfId="851"/>
    <cellStyle name="Обычный 17 4 3 2 2" xfId="1568"/>
    <cellStyle name="Обычный 17 4 3 2 3" xfId="1212"/>
    <cellStyle name="Обычный 17 4 3 3" xfId="1399"/>
    <cellStyle name="Обычный 17 4 3 4" xfId="1043"/>
    <cellStyle name="Обычный 17 4 4" xfId="754"/>
    <cellStyle name="Обычный 17 4 4 2" xfId="1489"/>
    <cellStyle name="Обычный 17 4 4 3" xfId="1133"/>
    <cellStyle name="Обычный 17 4 5" xfId="1317"/>
    <cellStyle name="Обычный 17 4 6" xfId="964"/>
    <cellStyle name="Обычный 17 5" xfId="298"/>
    <cellStyle name="Обычный 17 5 2" xfId="652"/>
    <cellStyle name="Обычный 17 5 2 2" xfId="853"/>
    <cellStyle name="Обычный 17 5 2 2 2" xfId="1570"/>
    <cellStyle name="Обычный 17 5 2 2 3" xfId="1214"/>
    <cellStyle name="Обычный 17 5 2 3" xfId="1401"/>
    <cellStyle name="Обычный 17 5 2 4" xfId="1045"/>
    <cellStyle name="Обычный 17 5 3" xfId="756"/>
    <cellStyle name="Обычный 17 5 3 2" xfId="1491"/>
    <cellStyle name="Обычный 17 5 3 3" xfId="1135"/>
    <cellStyle name="Обычный 17 5 4" xfId="1319"/>
    <cellStyle name="Обычный 17 5 5" xfId="966"/>
    <cellStyle name="Обычный 17 6" xfId="299"/>
    <cellStyle name="Обычный 17 6 2" xfId="653"/>
    <cellStyle name="Обычный 17 6 2 2" xfId="854"/>
    <cellStyle name="Обычный 17 6 2 2 2" xfId="1571"/>
    <cellStyle name="Обычный 17 6 2 2 3" xfId="1215"/>
    <cellStyle name="Обычный 17 6 2 3" xfId="1402"/>
    <cellStyle name="Обычный 17 6 2 4" xfId="1046"/>
    <cellStyle name="Обычный 17 6 3" xfId="757"/>
    <cellStyle name="Обычный 17 6 3 2" xfId="1492"/>
    <cellStyle name="Обычный 17 6 3 3" xfId="1136"/>
    <cellStyle name="Обычный 17 6 4" xfId="1320"/>
    <cellStyle name="Обычный 17 6 5" xfId="967"/>
    <cellStyle name="Обычный 17 7" xfId="643"/>
    <cellStyle name="Обычный 17 7 2" xfId="844"/>
    <cellStyle name="Обычный 17 7 2 2" xfId="1561"/>
    <cellStyle name="Обычный 17 7 2 3" xfId="1205"/>
    <cellStyle name="Обычный 17 7 3" xfId="1392"/>
    <cellStyle name="Обычный 17 7 4" xfId="1036"/>
    <cellStyle name="Обычный 17 8" xfId="747"/>
    <cellStyle name="Обычный 17 8 2" xfId="1482"/>
    <cellStyle name="Обычный 17 8 3" xfId="1126"/>
    <cellStyle name="Обычный 17 9" xfId="1310"/>
    <cellStyle name="Обычный 18" xfId="300"/>
    <cellStyle name="Обычный 19" xfId="301"/>
    <cellStyle name="Обычный 2" xfId="4"/>
    <cellStyle name="Обычный 2 10" xfId="1335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243"/>
    <cellStyle name="Обычный 2 3 3" xfId="655"/>
    <cellStyle name="Обычный 2 3 3 2" xfId="855"/>
    <cellStyle name="Обычный 2 3 3 2 2" xfId="1572"/>
    <cellStyle name="Обычный 2 3 3 2 3" xfId="1216"/>
    <cellStyle name="Обычный 2 3 3 3" xfId="1403"/>
    <cellStyle name="Обычный 2 3 3 4" xfId="1047"/>
    <cellStyle name="Обычный 2 3 4" xfId="761"/>
    <cellStyle name="Обычный 2 3 5" xfId="882"/>
    <cellStyle name="Обычный 2 3 5 2" xfId="1238"/>
    <cellStyle name="Обычный 2 4" xfId="308"/>
    <cellStyle name="Обычный 2 4 2" xfId="309"/>
    <cellStyle name="Обычный 2 4 3" xfId="763"/>
    <cellStyle name="Обычный 2 4 4" xfId="885"/>
    <cellStyle name="Обычный 2 4 4 2" xfId="1240"/>
    <cellStyle name="Обычный 2 5" xfId="310"/>
    <cellStyle name="Обычный 2 5 2" xfId="311"/>
    <cellStyle name="Обычный 2 5 3" xfId="764"/>
    <cellStyle name="Обычный 2 5 4" xfId="891"/>
    <cellStyle name="Обычный 2 5 4 2" xfId="1246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573"/>
    <cellStyle name="Обычный 2 8 2 3" xfId="1217"/>
    <cellStyle name="Обычный 2 8 3" xfId="1404"/>
    <cellStyle name="Обычный 2 8 4" xfId="1048"/>
    <cellStyle name="Обычный 2 9" xfId="877"/>
    <cellStyle name="Обычный 2 9 2" xfId="1235"/>
    <cellStyle name="Обычный 20" xfId="315"/>
    <cellStyle name="Обычный 21" xfId="657"/>
    <cellStyle name="Обычный 21 2" xfId="857"/>
    <cellStyle name="Обычный 21 2 2" xfId="1574"/>
    <cellStyle name="Обычный 21 2 3" xfId="1218"/>
    <cellStyle name="Обычный 22" xfId="875"/>
    <cellStyle name="Обычный 22 2" xfId="1234"/>
    <cellStyle name="Обычный 23" xfId="1334"/>
    <cellStyle name="Обычный 23 2" xfId="1590"/>
    <cellStyle name="Обычный 3" xfId="5"/>
    <cellStyle name="Обычный 3 2" xfId="316"/>
    <cellStyle name="Обычный 3 2 2" xfId="317"/>
    <cellStyle name="Обычный 3 2 2 2" xfId="893"/>
    <cellStyle name="Обычный 3 2 2 2 2" xfId="124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1336"/>
    <cellStyle name="Обычный 3 7 2" xfId="1591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242"/>
    <cellStyle name="Обычный 5 3" xfId="329"/>
    <cellStyle name="Обычный 5 3 2" xfId="661"/>
    <cellStyle name="Обычный 5 3 2 2" xfId="859"/>
    <cellStyle name="Обычный 5 3 2 2 2" xfId="1575"/>
    <cellStyle name="Обычный 5 3 2 2 3" xfId="1219"/>
    <cellStyle name="Обычный 5 3 2 3" xfId="1405"/>
    <cellStyle name="Обычный 5 3 2 4" xfId="1049"/>
    <cellStyle name="Обычный 5 3 3" xfId="767"/>
    <cellStyle name="Обычный 5 4" xfId="881"/>
    <cellStyle name="Обычный 5 4 2" xfId="123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22"/>
    <cellStyle name="Обычный 6 4 3" xfId="1066"/>
    <cellStyle name="Обычный 6 5" xfId="884"/>
    <cellStyle name="Обычный 7" xfId="333"/>
    <cellStyle name="Обычный 7 2" xfId="334"/>
    <cellStyle name="Обычный 7 3" xfId="890"/>
    <cellStyle name="Обычный 7 3 2" xfId="1245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248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25"/>
    <cellStyle name="Процентный 2 2 3 3" xfId="1069"/>
    <cellStyle name="Процентный 2 2 4" xfId="889"/>
    <cellStyle name="Процентный 2 2 4 2" xfId="1244"/>
    <cellStyle name="Процентный 2 2 5" xfId="1253"/>
    <cellStyle name="Процентный 2 2 6" xfId="900"/>
    <cellStyle name="Процентный 2 3" xfId="12"/>
    <cellStyle name="Процентный 2 3 2" xfId="683"/>
    <cellStyle name="Процентный 2 3 2 2" xfId="1423"/>
    <cellStyle name="Процентный 2 3 2 3" xfId="1067"/>
    <cellStyle name="Процентный 2 3 3" xfId="1251"/>
    <cellStyle name="Процентный 2 3 4" xfId="898"/>
    <cellStyle name="Процентный 2 4" xfId="364"/>
    <cellStyle name="Процентный 2 4 2" xfId="768"/>
    <cellStyle name="Процентный 2 4 2 2" xfId="1493"/>
    <cellStyle name="Процентный 2 4 2 3" xfId="1137"/>
    <cellStyle name="Процентный 2 4 3" xfId="1321"/>
    <cellStyle name="Процентный 2 4 4" xfId="968"/>
    <cellStyle name="Процентный 2 5" xfId="662"/>
    <cellStyle name="Процентный 2 5 2" xfId="860"/>
    <cellStyle name="Процентный 2 5 2 2" xfId="1576"/>
    <cellStyle name="Процентный 2 5 2 3" xfId="1220"/>
    <cellStyle name="Процентный 2 5 3" xfId="1406"/>
    <cellStyle name="Процентный 2 5 4" xfId="1050"/>
    <cellStyle name="Процентный 2 6" xfId="680"/>
    <cellStyle name="Процентный 2 6 2" xfId="1420"/>
    <cellStyle name="Процентный 2 6 3" xfId="1064"/>
    <cellStyle name="Процентный 2 7" xfId="883"/>
    <cellStyle name="Процентный 2 7 2" xfId="1239"/>
    <cellStyle name="Процентный 2 8" xfId="1249"/>
    <cellStyle name="Процентный 2 9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579"/>
    <cellStyle name="Процентный 3 2 2 2 2 3" xfId="1223"/>
    <cellStyle name="Процентный 3 2 2 2 3" xfId="1409"/>
    <cellStyle name="Процентный 3 2 2 2 4" xfId="1053"/>
    <cellStyle name="Процентный 3 2 2 3" xfId="771"/>
    <cellStyle name="Процентный 3 2 2 3 2" xfId="1496"/>
    <cellStyle name="Процентный 3 2 2 3 3" xfId="1140"/>
    <cellStyle name="Процентный 3 2 2 4" xfId="1324"/>
    <cellStyle name="Процентный 3 2 2 5" xfId="971"/>
    <cellStyle name="Процентный 3 2 3" xfId="369"/>
    <cellStyle name="Процентный 3 2 3 2" xfId="666"/>
    <cellStyle name="Процентный 3 2 3 2 2" xfId="864"/>
    <cellStyle name="Процентный 3 2 3 2 2 2" xfId="1580"/>
    <cellStyle name="Процентный 3 2 3 2 2 3" xfId="1224"/>
    <cellStyle name="Процентный 3 2 3 2 3" xfId="1410"/>
    <cellStyle name="Процентный 3 2 3 2 4" xfId="1054"/>
    <cellStyle name="Процентный 3 2 3 3" xfId="772"/>
    <cellStyle name="Процентный 3 2 3 3 2" xfId="1497"/>
    <cellStyle name="Процентный 3 2 3 3 3" xfId="1141"/>
    <cellStyle name="Процентный 3 2 3 4" xfId="1325"/>
    <cellStyle name="Процентный 3 2 3 5" xfId="972"/>
    <cellStyle name="Процентный 3 2 4" xfId="370"/>
    <cellStyle name="Процентный 3 2 4 2" xfId="667"/>
    <cellStyle name="Процентный 3 2 4 2 2" xfId="865"/>
    <cellStyle name="Процентный 3 2 4 2 2 2" xfId="1581"/>
    <cellStyle name="Процентный 3 2 4 2 2 3" xfId="1225"/>
    <cellStyle name="Процентный 3 2 4 2 3" xfId="1411"/>
    <cellStyle name="Процентный 3 2 4 2 4" xfId="1055"/>
    <cellStyle name="Процентный 3 2 4 3" xfId="773"/>
    <cellStyle name="Процентный 3 2 4 3 2" xfId="1498"/>
    <cellStyle name="Процентный 3 2 4 3 3" xfId="1142"/>
    <cellStyle name="Процентный 3 2 4 4" xfId="1326"/>
    <cellStyle name="Процентный 3 2 4 5" xfId="973"/>
    <cellStyle name="Процентный 3 2 5" xfId="664"/>
    <cellStyle name="Процентный 3 2 5 2" xfId="862"/>
    <cellStyle name="Процентный 3 2 5 2 2" xfId="1578"/>
    <cellStyle name="Процентный 3 2 5 2 3" xfId="1222"/>
    <cellStyle name="Процентный 3 2 5 3" xfId="1408"/>
    <cellStyle name="Процентный 3 2 5 4" xfId="1052"/>
    <cellStyle name="Процентный 3 2 6" xfId="770"/>
    <cellStyle name="Процентный 3 2 6 2" xfId="1495"/>
    <cellStyle name="Процентный 3 2 6 3" xfId="1139"/>
    <cellStyle name="Процентный 3 2 7" xfId="1323"/>
    <cellStyle name="Процентный 3 2 8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583"/>
    <cellStyle name="Процентный 3 3 2 2 2 3" xfId="1227"/>
    <cellStyle name="Процентный 3 3 2 2 3" xfId="1413"/>
    <cellStyle name="Процентный 3 3 2 2 4" xfId="1057"/>
    <cellStyle name="Процентный 3 3 2 3" xfId="775"/>
    <cellStyle name="Процентный 3 3 2 3 2" xfId="1500"/>
    <cellStyle name="Процентный 3 3 2 3 3" xfId="1144"/>
    <cellStyle name="Процентный 3 3 2 4" xfId="1328"/>
    <cellStyle name="Процентный 3 3 2 5" xfId="975"/>
    <cellStyle name="Процентный 3 3 3" xfId="668"/>
    <cellStyle name="Процентный 3 3 3 2" xfId="866"/>
    <cellStyle name="Процентный 3 3 3 2 2" xfId="1582"/>
    <cellStyle name="Процентный 3 3 3 2 3" xfId="1226"/>
    <cellStyle name="Процентный 3 3 3 3" xfId="1412"/>
    <cellStyle name="Процентный 3 3 3 4" xfId="1056"/>
    <cellStyle name="Процентный 3 3 4" xfId="774"/>
    <cellStyle name="Процентный 3 3 4 2" xfId="1499"/>
    <cellStyle name="Процентный 3 3 4 3" xfId="1143"/>
    <cellStyle name="Процентный 3 3 5" xfId="1327"/>
    <cellStyle name="Процентный 3 3 6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585"/>
    <cellStyle name="Процентный 3 4 2 2 2 3" xfId="1229"/>
    <cellStyle name="Процентный 3 4 2 2 3" xfId="1415"/>
    <cellStyle name="Процентный 3 4 2 2 4" xfId="1059"/>
    <cellStyle name="Процентный 3 4 2 3" xfId="777"/>
    <cellStyle name="Процентный 3 4 2 3 2" xfId="1502"/>
    <cellStyle name="Процентный 3 4 2 3 3" xfId="1146"/>
    <cellStyle name="Процентный 3 4 2 4" xfId="1330"/>
    <cellStyle name="Процентный 3 4 2 5" xfId="977"/>
    <cellStyle name="Процентный 3 4 3" xfId="670"/>
    <cellStyle name="Процентный 3 4 3 2" xfId="868"/>
    <cellStyle name="Процентный 3 4 3 2 2" xfId="1584"/>
    <cellStyle name="Процентный 3 4 3 2 3" xfId="1228"/>
    <cellStyle name="Процентный 3 4 3 3" xfId="1414"/>
    <cellStyle name="Процентный 3 4 3 4" xfId="1058"/>
    <cellStyle name="Процентный 3 4 4" xfId="776"/>
    <cellStyle name="Процентный 3 4 4 2" xfId="1501"/>
    <cellStyle name="Процентный 3 4 4 3" xfId="1145"/>
    <cellStyle name="Процентный 3 4 5" xfId="1329"/>
    <cellStyle name="Процентный 3 4 6" xfId="976"/>
    <cellStyle name="Процентный 3 5" xfId="375"/>
    <cellStyle name="Процентный 3 5 2" xfId="672"/>
    <cellStyle name="Процентный 3 5 2 2" xfId="870"/>
    <cellStyle name="Процентный 3 5 2 2 2" xfId="1586"/>
    <cellStyle name="Процентный 3 5 2 2 3" xfId="1230"/>
    <cellStyle name="Процентный 3 5 2 3" xfId="1416"/>
    <cellStyle name="Процентный 3 5 2 4" xfId="1060"/>
    <cellStyle name="Процентный 3 5 3" xfId="778"/>
    <cellStyle name="Процентный 3 5 3 2" xfId="1503"/>
    <cellStyle name="Процентный 3 5 3 3" xfId="1147"/>
    <cellStyle name="Процентный 3 5 4" xfId="1331"/>
    <cellStyle name="Процентный 3 5 5" xfId="978"/>
    <cellStyle name="Процентный 3 6" xfId="376"/>
    <cellStyle name="Процентный 3 6 2" xfId="673"/>
    <cellStyle name="Процентный 3 6 2 2" xfId="871"/>
    <cellStyle name="Процентный 3 6 2 2 2" xfId="1587"/>
    <cellStyle name="Процентный 3 6 2 2 3" xfId="1231"/>
    <cellStyle name="Процентный 3 6 2 3" xfId="1417"/>
    <cellStyle name="Процентный 3 6 2 4" xfId="1061"/>
    <cellStyle name="Процентный 3 6 3" xfId="779"/>
    <cellStyle name="Процентный 3 6 3 2" xfId="1504"/>
    <cellStyle name="Процентный 3 6 3 3" xfId="1148"/>
    <cellStyle name="Процентный 3 6 4" xfId="1332"/>
    <cellStyle name="Процентный 3 6 5" xfId="979"/>
    <cellStyle name="Процентный 3 7" xfId="366"/>
    <cellStyle name="Процентный 3 7 2" xfId="769"/>
    <cellStyle name="Процентный 3 7 2 2" xfId="1494"/>
    <cellStyle name="Процентный 3 7 2 3" xfId="1138"/>
    <cellStyle name="Процентный 3 7 3" xfId="1322"/>
    <cellStyle name="Процентный 3 7 4" xfId="969"/>
    <cellStyle name="Процентный 3 8" xfId="663"/>
    <cellStyle name="Процентный 3 8 2" xfId="861"/>
    <cellStyle name="Процентный 3 8 2 2" xfId="1577"/>
    <cellStyle name="Процентный 3 8 2 3" xfId="1221"/>
    <cellStyle name="Процентный 3 8 3" xfId="1407"/>
    <cellStyle name="Процентный 3 8 4" xfId="105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588"/>
    <cellStyle name="Финансовый 2 3 2 3" xfId="1232"/>
    <cellStyle name="Финансовый 2 3 3" xfId="886"/>
    <cellStyle name="Финансовый 2 3 3 2" xfId="1241"/>
    <cellStyle name="Финансовый 2 3 4" xfId="1418"/>
    <cellStyle name="Финансовый 2 3 5" xfId="1062"/>
    <cellStyle name="Финансовый 2 4" xfId="878"/>
    <cellStyle name="Финансовый 2 4 2" xfId="1236"/>
    <cellStyle name="Финансовый 3" xfId="9"/>
    <cellStyle name="Финансовый 3 2" xfId="16"/>
    <cellStyle name="Финансовый 3 2 2" xfId="687"/>
    <cellStyle name="Финансовый 3 2 2 2" xfId="1426"/>
    <cellStyle name="Финансовый 3 2 2 3" xfId="1070"/>
    <cellStyle name="Финансовый 3 2 3" xfId="1254"/>
    <cellStyle name="Финансовый 3 2 4" xfId="901"/>
    <cellStyle name="Финансовый 3 3" xfId="13"/>
    <cellStyle name="Финансовый 3 3 2" xfId="684"/>
    <cellStyle name="Финансовый 3 3 2 2" xfId="1424"/>
    <cellStyle name="Финансовый 3 3 2 3" xfId="1068"/>
    <cellStyle name="Финансовый 3 3 3" xfId="1252"/>
    <cellStyle name="Финансовый 3 3 4" xfId="899"/>
    <cellStyle name="Финансовый 3 4" xfId="446"/>
    <cellStyle name="Финансовый 3 4 2" xfId="786"/>
    <cellStyle name="Финансовый 3 4 2 2" xfId="1505"/>
    <cellStyle name="Финансовый 3 4 2 3" xfId="1149"/>
    <cellStyle name="Финансовый 3 4 3" xfId="1333"/>
    <cellStyle name="Финансовый 3 4 4" xfId="980"/>
    <cellStyle name="Финансовый 3 5" xfId="678"/>
    <cellStyle name="Финансовый 3 5 2" xfId="873"/>
    <cellStyle name="Финансовый 3 5 2 2" xfId="1589"/>
    <cellStyle name="Финансовый 3 5 2 3" xfId="1233"/>
    <cellStyle name="Финансовый 3 5 3" xfId="1419"/>
    <cellStyle name="Финансовый 3 5 4" xfId="1063"/>
    <cellStyle name="Финансовый 3 6" xfId="681"/>
    <cellStyle name="Финансовый 3 6 2" xfId="1421"/>
    <cellStyle name="Финансовый 3 6 3" xfId="1065"/>
    <cellStyle name="Финансовый 3 7" xfId="1250"/>
    <cellStyle name="Финансовый 3 8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"/>
  <sheetViews>
    <sheetView tabSelected="1" view="pageBreakPreview" zoomScaleNormal="110" zoomScaleSheetLayoutView="100" workbookViewId="0">
      <selection activeCell="A2" sqref="A2:F2"/>
    </sheetView>
  </sheetViews>
  <sheetFormatPr defaultRowHeight="18" x14ac:dyDescent="0.25"/>
  <cols>
    <col min="1" max="1" width="18.28515625" style="1" customWidth="1"/>
    <col min="2" max="2" width="24.7109375" style="1" customWidth="1"/>
    <col min="3" max="3" width="29.85546875" style="1" customWidth="1"/>
    <col min="4" max="6" width="18" style="2" bestFit="1" customWidth="1"/>
    <col min="7" max="248" width="8.85546875" style="2"/>
    <col min="249" max="249" width="26" style="2" customWidth="1"/>
    <col min="250" max="250" width="41.5703125" style="2" customWidth="1"/>
    <col min="251" max="251" width="16.5703125" style="2" customWidth="1"/>
    <col min="252" max="252" width="5.42578125" style="2" customWidth="1"/>
    <col min="253" max="253" width="5" style="2" customWidth="1"/>
    <col min="254" max="254" width="8.85546875" style="2"/>
    <col min="255" max="255" width="23.42578125" style="2" bestFit="1" customWidth="1"/>
    <col min="256" max="504" width="8.85546875" style="2"/>
    <col min="505" max="505" width="26" style="2" customWidth="1"/>
    <col min="506" max="506" width="41.5703125" style="2" customWidth="1"/>
    <col min="507" max="507" width="16.5703125" style="2" customWidth="1"/>
    <col min="508" max="508" width="5.42578125" style="2" customWidth="1"/>
    <col min="509" max="509" width="5" style="2" customWidth="1"/>
    <col min="510" max="510" width="8.85546875" style="2"/>
    <col min="511" max="511" width="23.42578125" style="2" bestFit="1" customWidth="1"/>
    <col min="512" max="760" width="8.85546875" style="2"/>
    <col min="761" max="761" width="26" style="2" customWidth="1"/>
    <col min="762" max="762" width="41.5703125" style="2" customWidth="1"/>
    <col min="763" max="763" width="16.5703125" style="2" customWidth="1"/>
    <col min="764" max="764" width="5.42578125" style="2" customWidth="1"/>
    <col min="765" max="765" width="5" style="2" customWidth="1"/>
    <col min="766" max="766" width="8.85546875" style="2"/>
    <col min="767" max="767" width="23.42578125" style="2" bestFit="1" customWidth="1"/>
    <col min="768" max="1016" width="8.85546875" style="2"/>
    <col min="1017" max="1017" width="26" style="2" customWidth="1"/>
    <col min="1018" max="1018" width="41.5703125" style="2" customWidth="1"/>
    <col min="1019" max="1019" width="16.5703125" style="2" customWidth="1"/>
    <col min="1020" max="1020" width="5.42578125" style="2" customWidth="1"/>
    <col min="1021" max="1021" width="5" style="2" customWidth="1"/>
    <col min="1022" max="1022" width="8.85546875" style="2"/>
    <col min="1023" max="1023" width="23.42578125" style="2" bestFit="1" customWidth="1"/>
    <col min="1024" max="1272" width="8.85546875" style="2"/>
    <col min="1273" max="1273" width="26" style="2" customWidth="1"/>
    <col min="1274" max="1274" width="41.5703125" style="2" customWidth="1"/>
    <col min="1275" max="1275" width="16.5703125" style="2" customWidth="1"/>
    <col min="1276" max="1276" width="5.42578125" style="2" customWidth="1"/>
    <col min="1277" max="1277" width="5" style="2" customWidth="1"/>
    <col min="1278" max="1278" width="8.85546875" style="2"/>
    <col min="1279" max="1279" width="23.42578125" style="2" bestFit="1" customWidth="1"/>
    <col min="1280" max="1528" width="8.85546875" style="2"/>
    <col min="1529" max="1529" width="26" style="2" customWidth="1"/>
    <col min="1530" max="1530" width="41.5703125" style="2" customWidth="1"/>
    <col min="1531" max="1531" width="16.5703125" style="2" customWidth="1"/>
    <col min="1532" max="1532" width="5.42578125" style="2" customWidth="1"/>
    <col min="1533" max="1533" width="5" style="2" customWidth="1"/>
    <col min="1534" max="1534" width="8.85546875" style="2"/>
    <col min="1535" max="1535" width="23.42578125" style="2" bestFit="1" customWidth="1"/>
    <col min="1536" max="1784" width="8.85546875" style="2"/>
    <col min="1785" max="1785" width="26" style="2" customWidth="1"/>
    <col min="1786" max="1786" width="41.5703125" style="2" customWidth="1"/>
    <col min="1787" max="1787" width="16.5703125" style="2" customWidth="1"/>
    <col min="1788" max="1788" width="5.42578125" style="2" customWidth="1"/>
    <col min="1789" max="1789" width="5" style="2" customWidth="1"/>
    <col min="1790" max="1790" width="8.85546875" style="2"/>
    <col min="1791" max="1791" width="23.42578125" style="2" bestFit="1" customWidth="1"/>
    <col min="1792" max="2040" width="8.85546875" style="2"/>
    <col min="2041" max="2041" width="26" style="2" customWidth="1"/>
    <col min="2042" max="2042" width="41.5703125" style="2" customWidth="1"/>
    <col min="2043" max="2043" width="16.5703125" style="2" customWidth="1"/>
    <col min="2044" max="2044" width="5.42578125" style="2" customWidth="1"/>
    <col min="2045" max="2045" width="5" style="2" customWidth="1"/>
    <col min="2046" max="2046" width="8.85546875" style="2"/>
    <col min="2047" max="2047" width="23.42578125" style="2" bestFit="1" customWidth="1"/>
    <col min="2048" max="2296" width="8.85546875" style="2"/>
    <col min="2297" max="2297" width="26" style="2" customWidth="1"/>
    <col min="2298" max="2298" width="41.5703125" style="2" customWidth="1"/>
    <col min="2299" max="2299" width="16.5703125" style="2" customWidth="1"/>
    <col min="2300" max="2300" width="5.42578125" style="2" customWidth="1"/>
    <col min="2301" max="2301" width="5" style="2" customWidth="1"/>
    <col min="2302" max="2302" width="8.85546875" style="2"/>
    <col min="2303" max="2303" width="23.42578125" style="2" bestFit="1" customWidth="1"/>
    <col min="2304" max="2552" width="8.85546875" style="2"/>
    <col min="2553" max="2553" width="26" style="2" customWidth="1"/>
    <col min="2554" max="2554" width="41.5703125" style="2" customWidth="1"/>
    <col min="2555" max="2555" width="16.5703125" style="2" customWidth="1"/>
    <col min="2556" max="2556" width="5.42578125" style="2" customWidth="1"/>
    <col min="2557" max="2557" width="5" style="2" customWidth="1"/>
    <col min="2558" max="2558" width="8.85546875" style="2"/>
    <col min="2559" max="2559" width="23.42578125" style="2" bestFit="1" customWidth="1"/>
    <col min="2560" max="2808" width="8.85546875" style="2"/>
    <col min="2809" max="2809" width="26" style="2" customWidth="1"/>
    <col min="2810" max="2810" width="41.5703125" style="2" customWidth="1"/>
    <col min="2811" max="2811" width="16.5703125" style="2" customWidth="1"/>
    <col min="2812" max="2812" width="5.42578125" style="2" customWidth="1"/>
    <col min="2813" max="2813" width="5" style="2" customWidth="1"/>
    <col min="2814" max="2814" width="8.85546875" style="2"/>
    <col min="2815" max="2815" width="23.42578125" style="2" bestFit="1" customWidth="1"/>
    <col min="2816" max="3064" width="8.85546875" style="2"/>
    <col min="3065" max="3065" width="26" style="2" customWidth="1"/>
    <col min="3066" max="3066" width="41.5703125" style="2" customWidth="1"/>
    <col min="3067" max="3067" width="16.5703125" style="2" customWidth="1"/>
    <col min="3068" max="3068" width="5.42578125" style="2" customWidth="1"/>
    <col min="3069" max="3069" width="5" style="2" customWidth="1"/>
    <col min="3070" max="3070" width="8.85546875" style="2"/>
    <col min="3071" max="3071" width="23.42578125" style="2" bestFit="1" customWidth="1"/>
    <col min="3072" max="3320" width="8.85546875" style="2"/>
    <col min="3321" max="3321" width="26" style="2" customWidth="1"/>
    <col min="3322" max="3322" width="41.5703125" style="2" customWidth="1"/>
    <col min="3323" max="3323" width="16.5703125" style="2" customWidth="1"/>
    <col min="3324" max="3324" width="5.42578125" style="2" customWidth="1"/>
    <col min="3325" max="3325" width="5" style="2" customWidth="1"/>
    <col min="3326" max="3326" width="8.85546875" style="2"/>
    <col min="3327" max="3327" width="23.42578125" style="2" bestFit="1" customWidth="1"/>
    <col min="3328" max="3576" width="8.85546875" style="2"/>
    <col min="3577" max="3577" width="26" style="2" customWidth="1"/>
    <col min="3578" max="3578" width="41.5703125" style="2" customWidth="1"/>
    <col min="3579" max="3579" width="16.5703125" style="2" customWidth="1"/>
    <col min="3580" max="3580" width="5.42578125" style="2" customWidth="1"/>
    <col min="3581" max="3581" width="5" style="2" customWidth="1"/>
    <col min="3582" max="3582" width="8.85546875" style="2"/>
    <col min="3583" max="3583" width="23.42578125" style="2" bestFit="1" customWidth="1"/>
    <col min="3584" max="3832" width="8.85546875" style="2"/>
    <col min="3833" max="3833" width="26" style="2" customWidth="1"/>
    <col min="3834" max="3834" width="41.5703125" style="2" customWidth="1"/>
    <col min="3835" max="3835" width="16.5703125" style="2" customWidth="1"/>
    <col min="3836" max="3836" width="5.42578125" style="2" customWidth="1"/>
    <col min="3837" max="3837" width="5" style="2" customWidth="1"/>
    <col min="3838" max="3838" width="8.85546875" style="2"/>
    <col min="3839" max="3839" width="23.42578125" style="2" bestFit="1" customWidth="1"/>
    <col min="3840" max="4088" width="8.85546875" style="2"/>
    <col min="4089" max="4089" width="26" style="2" customWidth="1"/>
    <col min="4090" max="4090" width="41.5703125" style="2" customWidth="1"/>
    <col min="4091" max="4091" width="16.5703125" style="2" customWidth="1"/>
    <col min="4092" max="4092" width="5.42578125" style="2" customWidth="1"/>
    <col min="4093" max="4093" width="5" style="2" customWidth="1"/>
    <col min="4094" max="4094" width="8.85546875" style="2"/>
    <col min="4095" max="4095" width="23.42578125" style="2" bestFit="1" customWidth="1"/>
    <col min="4096" max="4344" width="8.85546875" style="2"/>
    <col min="4345" max="4345" width="26" style="2" customWidth="1"/>
    <col min="4346" max="4346" width="41.5703125" style="2" customWidth="1"/>
    <col min="4347" max="4347" width="16.5703125" style="2" customWidth="1"/>
    <col min="4348" max="4348" width="5.42578125" style="2" customWidth="1"/>
    <col min="4349" max="4349" width="5" style="2" customWidth="1"/>
    <col min="4350" max="4350" width="8.85546875" style="2"/>
    <col min="4351" max="4351" width="23.42578125" style="2" bestFit="1" customWidth="1"/>
    <col min="4352" max="4600" width="8.85546875" style="2"/>
    <col min="4601" max="4601" width="26" style="2" customWidth="1"/>
    <col min="4602" max="4602" width="41.5703125" style="2" customWidth="1"/>
    <col min="4603" max="4603" width="16.5703125" style="2" customWidth="1"/>
    <col min="4604" max="4604" width="5.42578125" style="2" customWidth="1"/>
    <col min="4605" max="4605" width="5" style="2" customWidth="1"/>
    <col min="4606" max="4606" width="8.85546875" style="2"/>
    <col min="4607" max="4607" width="23.42578125" style="2" bestFit="1" customWidth="1"/>
    <col min="4608" max="4856" width="8.85546875" style="2"/>
    <col min="4857" max="4857" width="26" style="2" customWidth="1"/>
    <col min="4858" max="4858" width="41.5703125" style="2" customWidth="1"/>
    <col min="4859" max="4859" width="16.5703125" style="2" customWidth="1"/>
    <col min="4860" max="4860" width="5.42578125" style="2" customWidth="1"/>
    <col min="4861" max="4861" width="5" style="2" customWidth="1"/>
    <col min="4862" max="4862" width="8.85546875" style="2"/>
    <col min="4863" max="4863" width="23.42578125" style="2" bestFit="1" customWidth="1"/>
    <col min="4864" max="5112" width="8.85546875" style="2"/>
    <col min="5113" max="5113" width="26" style="2" customWidth="1"/>
    <col min="5114" max="5114" width="41.5703125" style="2" customWidth="1"/>
    <col min="5115" max="5115" width="16.5703125" style="2" customWidth="1"/>
    <col min="5116" max="5116" width="5.42578125" style="2" customWidth="1"/>
    <col min="5117" max="5117" width="5" style="2" customWidth="1"/>
    <col min="5118" max="5118" width="8.85546875" style="2"/>
    <col min="5119" max="5119" width="23.42578125" style="2" bestFit="1" customWidth="1"/>
    <col min="5120" max="5368" width="8.85546875" style="2"/>
    <col min="5369" max="5369" width="26" style="2" customWidth="1"/>
    <col min="5370" max="5370" width="41.5703125" style="2" customWidth="1"/>
    <col min="5371" max="5371" width="16.5703125" style="2" customWidth="1"/>
    <col min="5372" max="5372" width="5.42578125" style="2" customWidth="1"/>
    <col min="5373" max="5373" width="5" style="2" customWidth="1"/>
    <col min="5374" max="5374" width="8.85546875" style="2"/>
    <col min="5375" max="5375" width="23.42578125" style="2" bestFit="1" customWidth="1"/>
    <col min="5376" max="5624" width="8.85546875" style="2"/>
    <col min="5625" max="5625" width="26" style="2" customWidth="1"/>
    <col min="5626" max="5626" width="41.5703125" style="2" customWidth="1"/>
    <col min="5627" max="5627" width="16.5703125" style="2" customWidth="1"/>
    <col min="5628" max="5628" width="5.42578125" style="2" customWidth="1"/>
    <col min="5629" max="5629" width="5" style="2" customWidth="1"/>
    <col min="5630" max="5630" width="8.85546875" style="2"/>
    <col min="5631" max="5631" width="23.42578125" style="2" bestFit="1" customWidth="1"/>
    <col min="5632" max="5880" width="8.85546875" style="2"/>
    <col min="5881" max="5881" width="26" style="2" customWidth="1"/>
    <col min="5882" max="5882" width="41.5703125" style="2" customWidth="1"/>
    <col min="5883" max="5883" width="16.5703125" style="2" customWidth="1"/>
    <col min="5884" max="5884" width="5.42578125" style="2" customWidth="1"/>
    <col min="5885" max="5885" width="5" style="2" customWidth="1"/>
    <col min="5886" max="5886" width="8.85546875" style="2"/>
    <col min="5887" max="5887" width="23.42578125" style="2" bestFit="1" customWidth="1"/>
    <col min="5888" max="6136" width="8.85546875" style="2"/>
    <col min="6137" max="6137" width="26" style="2" customWidth="1"/>
    <col min="6138" max="6138" width="41.5703125" style="2" customWidth="1"/>
    <col min="6139" max="6139" width="16.5703125" style="2" customWidth="1"/>
    <col min="6140" max="6140" width="5.42578125" style="2" customWidth="1"/>
    <col min="6141" max="6141" width="5" style="2" customWidth="1"/>
    <col min="6142" max="6142" width="8.85546875" style="2"/>
    <col min="6143" max="6143" width="23.42578125" style="2" bestFit="1" customWidth="1"/>
    <col min="6144" max="6392" width="8.85546875" style="2"/>
    <col min="6393" max="6393" width="26" style="2" customWidth="1"/>
    <col min="6394" max="6394" width="41.5703125" style="2" customWidth="1"/>
    <col min="6395" max="6395" width="16.5703125" style="2" customWidth="1"/>
    <col min="6396" max="6396" width="5.42578125" style="2" customWidth="1"/>
    <col min="6397" max="6397" width="5" style="2" customWidth="1"/>
    <col min="6398" max="6398" width="8.85546875" style="2"/>
    <col min="6399" max="6399" width="23.42578125" style="2" bestFit="1" customWidth="1"/>
    <col min="6400" max="6648" width="8.85546875" style="2"/>
    <col min="6649" max="6649" width="26" style="2" customWidth="1"/>
    <col min="6650" max="6650" width="41.5703125" style="2" customWidth="1"/>
    <col min="6651" max="6651" width="16.5703125" style="2" customWidth="1"/>
    <col min="6652" max="6652" width="5.42578125" style="2" customWidth="1"/>
    <col min="6653" max="6653" width="5" style="2" customWidth="1"/>
    <col min="6654" max="6654" width="8.85546875" style="2"/>
    <col min="6655" max="6655" width="23.42578125" style="2" bestFit="1" customWidth="1"/>
    <col min="6656" max="6904" width="8.85546875" style="2"/>
    <col min="6905" max="6905" width="26" style="2" customWidth="1"/>
    <col min="6906" max="6906" width="41.5703125" style="2" customWidth="1"/>
    <col min="6907" max="6907" width="16.5703125" style="2" customWidth="1"/>
    <col min="6908" max="6908" width="5.42578125" style="2" customWidth="1"/>
    <col min="6909" max="6909" width="5" style="2" customWidth="1"/>
    <col min="6910" max="6910" width="8.85546875" style="2"/>
    <col min="6911" max="6911" width="23.42578125" style="2" bestFit="1" customWidth="1"/>
    <col min="6912" max="7160" width="8.85546875" style="2"/>
    <col min="7161" max="7161" width="26" style="2" customWidth="1"/>
    <col min="7162" max="7162" width="41.5703125" style="2" customWidth="1"/>
    <col min="7163" max="7163" width="16.5703125" style="2" customWidth="1"/>
    <col min="7164" max="7164" width="5.42578125" style="2" customWidth="1"/>
    <col min="7165" max="7165" width="5" style="2" customWidth="1"/>
    <col min="7166" max="7166" width="8.85546875" style="2"/>
    <col min="7167" max="7167" width="23.42578125" style="2" bestFit="1" customWidth="1"/>
    <col min="7168" max="7416" width="8.85546875" style="2"/>
    <col min="7417" max="7417" width="26" style="2" customWidth="1"/>
    <col min="7418" max="7418" width="41.5703125" style="2" customWidth="1"/>
    <col min="7419" max="7419" width="16.5703125" style="2" customWidth="1"/>
    <col min="7420" max="7420" width="5.42578125" style="2" customWidth="1"/>
    <col min="7421" max="7421" width="5" style="2" customWidth="1"/>
    <col min="7422" max="7422" width="8.85546875" style="2"/>
    <col min="7423" max="7423" width="23.42578125" style="2" bestFit="1" customWidth="1"/>
    <col min="7424" max="7672" width="8.85546875" style="2"/>
    <col min="7673" max="7673" width="26" style="2" customWidth="1"/>
    <col min="7674" max="7674" width="41.5703125" style="2" customWidth="1"/>
    <col min="7675" max="7675" width="16.5703125" style="2" customWidth="1"/>
    <col min="7676" max="7676" width="5.42578125" style="2" customWidth="1"/>
    <col min="7677" max="7677" width="5" style="2" customWidth="1"/>
    <col min="7678" max="7678" width="8.85546875" style="2"/>
    <col min="7679" max="7679" width="23.42578125" style="2" bestFit="1" customWidth="1"/>
    <col min="7680" max="7928" width="8.85546875" style="2"/>
    <col min="7929" max="7929" width="26" style="2" customWidth="1"/>
    <col min="7930" max="7930" width="41.5703125" style="2" customWidth="1"/>
    <col min="7931" max="7931" width="16.5703125" style="2" customWidth="1"/>
    <col min="7932" max="7932" width="5.42578125" style="2" customWidth="1"/>
    <col min="7933" max="7933" width="5" style="2" customWidth="1"/>
    <col min="7934" max="7934" width="8.85546875" style="2"/>
    <col min="7935" max="7935" width="23.42578125" style="2" bestFit="1" customWidth="1"/>
    <col min="7936" max="8184" width="8.85546875" style="2"/>
    <col min="8185" max="8185" width="26" style="2" customWidth="1"/>
    <col min="8186" max="8186" width="41.5703125" style="2" customWidth="1"/>
    <col min="8187" max="8187" width="16.5703125" style="2" customWidth="1"/>
    <col min="8188" max="8188" width="5.42578125" style="2" customWidth="1"/>
    <col min="8189" max="8189" width="5" style="2" customWidth="1"/>
    <col min="8190" max="8190" width="8.85546875" style="2"/>
    <col min="8191" max="8191" width="23.42578125" style="2" bestFit="1" customWidth="1"/>
    <col min="8192" max="8440" width="8.85546875" style="2"/>
    <col min="8441" max="8441" width="26" style="2" customWidth="1"/>
    <col min="8442" max="8442" width="41.5703125" style="2" customWidth="1"/>
    <col min="8443" max="8443" width="16.5703125" style="2" customWidth="1"/>
    <col min="8444" max="8444" width="5.42578125" style="2" customWidth="1"/>
    <col min="8445" max="8445" width="5" style="2" customWidth="1"/>
    <col min="8446" max="8446" width="8.85546875" style="2"/>
    <col min="8447" max="8447" width="23.42578125" style="2" bestFit="1" customWidth="1"/>
    <col min="8448" max="8696" width="8.85546875" style="2"/>
    <col min="8697" max="8697" width="26" style="2" customWidth="1"/>
    <col min="8698" max="8698" width="41.5703125" style="2" customWidth="1"/>
    <col min="8699" max="8699" width="16.5703125" style="2" customWidth="1"/>
    <col min="8700" max="8700" width="5.42578125" style="2" customWidth="1"/>
    <col min="8701" max="8701" width="5" style="2" customWidth="1"/>
    <col min="8702" max="8702" width="8.85546875" style="2"/>
    <col min="8703" max="8703" width="23.42578125" style="2" bestFit="1" customWidth="1"/>
    <col min="8704" max="8952" width="8.85546875" style="2"/>
    <col min="8953" max="8953" width="26" style="2" customWidth="1"/>
    <col min="8954" max="8954" width="41.5703125" style="2" customWidth="1"/>
    <col min="8955" max="8955" width="16.5703125" style="2" customWidth="1"/>
    <col min="8956" max="8956" width="5.42578125" style="2" customWidth="1"/>
    <col min="8957" max="8957" width="5" style="2" customWidth="1"/>
    <col min="8958" max="8958" width="8.85546875" style="2"/>
    <col min="8959" max="8959" width="23.42578125" style="2" bestFit="1" customWidth="1"/>
    <col min="8960" max="9208" width="8.85546875" style="2"/>
    <col min="9209" max="9209" width="26" style="2" customWidth="1"/>
    <col min="9210" max="9210" width="41.5703125" style="2" customWidth="1"/>
    <col min="9211" max="9211" width="16.5703125" style="2" customWidth="1"/>
    <col min="9212" max="9212" width="5.42578125" style="2" customWidth="1"/>
    <col min="9213" max="9213" width="5" style="2" customWidth="1"/>
    <col min="9214" max="9214" width="8.85546875" style="2"/>
    <col min="9215" max="9215" width="23.42578125" style="2" bestFit="1" customWidth="1"/>
    <col min="9216" max="9464" width="8.85546875" style="2"/>
    <col min="9465" max="9465" width="26" style="2" customWidth="1"/>
    <col min="9466" max="9466" width="41.5703125" style="2" customWidth="1"/>
    <col min="9467" max="9467" width="16.5703125" style="2" customWidth="1"/>
    <col min="9468" max="9468" width="5.42578125" style="2" customWidth="1"/>
    <col min="9469" max="9469" width="5" style="2" customWidth="1"/>
    <col min="9470" max="9470" width="8.85546875" style="2"/>
    <col min="9471" max="9471" width="23.42578125" style="2" bestFit="1" customWidth="1"/>
    <col min="9472" max="9720" width="8.85546875" style="2"/>
    <col min="9721" max="9721" width="26" style="2" customWidth="1"/>
    <col min="9722" max="9722" width="41.5703125" style="2" customWidth="1"/>
    <col min="9723" max="9723" width="16.5703125" style="2" customWidth="1"/>
    <col min="9724" max="9724" width="5.42578125" style="2" customWidth="1"/>
    <col min="9725" max="9725" width="5" style="2" customWidth="1"/>
    <col min="9726" max="9726" width="8.85546875" style="2"/>
    <col min="9727" max="9727" width="23.42578125" style="2" bestFit="1" customWidth="1"/>
    <col min="9728" max="9976" width="8.85546875" style="2"/>
    <col min="9977" max="9977" width="26" style="2" customWidth="1"/>
    <col min="9978" max="9978" width="41.5703125" style="2" customWidth="1"/>
    <col min="9979" max="9979" width="16.5703125" style="2" customWidth="1"/>
    <col min="9980" max="9980" width="5.42578125" style="2" customWidth="1"/>
    <col min="9981" max="9981" width="5" style="2" customWidth="1"/>
    <col min="9982" max="9982" width="8.85546875" style="2"/>
    <col min="9983" max="9983" width="23.42578125" style="2" bestFit="1" customWidth="1"/>
    <col min="9984" max="10232" width="8.85546875" style="2"/>
    <col min="10233" max="10233" width="26" style="2" customWidth="1"/>
    <col min="10234" max="10234" width="41.5703125" style="2" customWidth="1"/>
    <col min="10235" max="10235" width="16.5703125" style="2" customWidth="1"/>
    <col min="10236" max="10236" width="5.42578125" style="2" customWidth="1"/>
    <col min="10237" max="10237" width="5" style="2" customWidth="1"/>
    <col min="10238" max="10238" width="8.85546875" style="2"/>
    <col min="10239" max="10239" width="23.42578125" style="2" bestFit="1" customWidth="1"/>
    <col min="10240" max="10488" width="8.85546875" style="2"/>
    <col min="10489" max="10489" width="26" style="2" customWidth="1"/>
    <col min="10490" max="10490" width="41.5703125" style="2" customWidth="1"/>
    <col min="10491" max="10491" width="16.5703125" style="2" customWidth="1"/>
    <col min="10492" max="10492" width="5.42578125" style="2" customWidth="1"/>
    <col min="10493" max="10493" width="5" style="2" customWidth="1"/>
    <col min="10494" max="10494" width="8.85546875" style="2"/>
    <col min="10495" max="10495" width="23.42578125" style="2" bestFit="1" customWidth="1"/>
    <col min="10496" max="10744" width="8.85546875" style="2"/>
    <col min="10745" max="10745" width="26" style="2" customWidth="1"/>
    <col min="10746" max="10746" width="41.5703125" style="2" customWidth="1"/>
    <col min="10747" max="10747" width="16.5703125" style="2" customWidth="1"/>
    <col min="10748" max="10748" width="5.42578125" style="2" customWidth="1"/>
    <col min="10749" max="10749" width="5" style="2" customWidth="1"/>
    <col min="10750" max="10750" width="8.85546875" style="2"/>
    <col min="10751" max="10751" width="23.42578125" style="2" bestFit="1" customWidth="1"/>
    <col min="10752" max="11000" width="8.85546875" style="2"/>
    <col min="11001" max="11001" width="26" style="2" customWidth="1"/>
    <col min="11002" max="11002" width="41.5703125" style="2" customWidth="1"/>
    <col min="11003" max="11003" width="16.5703125" style="2" customWidth="1"/>
    <col min="11004" max="11004" width="5.42578125" style="2" customWidth="1"/>
    <col min="11005" max="11005" width="5" style="2" customWidth="1"/>
    <col min="11006" max="11006" width="8.85546875" style="2"/>
    <col min="11007" max="11007" width="23.42578125" style="2" bestFit="1" customWidth="1"/>
    <col min="11008" max="11256" width="8.85546875" style="2"/>
    <col min="11257" max="11257" width="26" style="2" customWidth="1"/>
    <col min="11258" max="11258" width="41.5703125" style="2" customWidth="1"/>
    <col min="11259" max="11259" width="16.5703125" style="2" customWidth="1"/>
    <col min="11260" max="11260" width="5.42578125" style="2" customWidth="1"/>
    <col min="11261" max="11261" width="5" style="2" customWidth="1"/>
    <col min="11262" max="11262" width="8.85546875" style="2"/>
    <col min="11263" max="11263" width="23.42578125" style="2" bestFit="1" customWidth="1"/>
    <col min="11264" max="11512" width="8.85546875" style="2"/>
    <col min="11513" max="11513" width="26" style="2" customWidth="1"/>
    <col min="11514" max="11514" width="41.5703125" style="2" customWidth="1"/>
    <col min="11515" max="11515" width="16.5703125" style="2" customWidth="1"/>
    <col min="11516" max="11516" width="5.42578125" style="2" customWidth="1"/>
    <col min="11517" max="11517" width="5" style="2" customWidth="1"/>
    <col min="11518" max="11518" width="8.85546875" style="2"/>
    <col min="11519" max="11519" width="23.42578125" style="2" bestFit="1" customWidth="1"/>
    <col min="11520" max="11768" width="8.85546875" style="2"/>
    <col min="11769" max="11769" width="26" style="2" customWidth="1"/>
    <col min="11770" max="11770" width="41.5703125" style="2" customWidth="1"/>
    <col min="11771" max="11771" width="16.5703125" style="2" customWidth="1"/>
    <col min="11772" max="11772" width="5.42578125" style="2" customWidth="1"/>
    <col min="11773" max="11773" width="5" style="2" customWidth="1"/>
    <col min="11774" max="11774" width="8.85546875" style="2"/>
    <col min="11775" max="11775" width="23.42578125" style="2" bestFit="1" customWidth="1"/>
    <col min="11776" max="12024" width="8.85546875" style="2"/>
    <col min="12025" max="12025" width="26" style="2" customWidth="1"/>
    <col min="12026" max="12026" width="41.5703125" style="2" customWidth="1"/>
    <col min="12027" max="12027" width="16.5703125" style="2" customWidth="1"/>
    <col min="12028" max="12028" width="5.42578125" style="2" customWidth="1"/>
    <col min="12029" max="12029" width="5" style="2" customWidth="1"/>
    <col min="12030" max="12030" width="8.85546875" style="2"/>
    <col min="12031" max="12031" width="23.42578125" style="2" bestFit="1" customWidth="1"/>
    <col min="12032" max="12280" width="8.85546875" style="2"/>
    <col min="12281" max="12281" width="26" style="2" customWidth="1"/>
    <col min="12282" max="12282" width="41.5703125" style="2" customWidth="1"/>
    <col min="12283" max="12283" width="16.5703125" style="2" customWidth="1"/>
    <col min="12284" max="12284" width="5.42578125" style="2" customWidth="1"/>
    <col min="12285" max="12285" width="5" style="2" customWidth="1"/>
    <col min="12286" max="12286" width="8.85546875" style="2"/>
    <col min="12287" max="12287" width="23.42578125" style="2" bestFit="1" customWidth="1"/>
    <col min="12288" max="12536" width="8.85546875" style="2"/>
    <col min="12537" max="12537" width="26" style="2" customWidth="1"/>
    <col min="12538" max="12538" width="41.5703125" style="2" customWidth="1"/>
    <col min="12539" max="12539" width="16.5703125" style="2" customWidth="1"/>
    <col min="12540" max="12540" width="5.42578125" style="2" customWidth="1"/>
    <col min="12541" max="12541" width="5" style="2" customWidth="1"/>
    <col min="12542" max="12542" width="8.85546875" style="2"/>
    <col min="12543" max="12543" width="23.42578125" style="2" bestFit="1" customWidth="1"/>
    <col min="12544" max="12792" width="8.85546875" style="2"/>
    <col min="12793" max="12793" width="26" style="2" customWidth="1"/>
    <col min="12794" max="12794" width="41.5703125" style="2" customWidth="1"/>
    <col min="12795" max="12795" width="16.5703125" style="2" customWidth="1"/>
    <col min="12796" max="12796" width="5.42578125" style="2" customWidth="1"/>
    <col min="12797" max="12797" width="5" style="2" customWidth="1"/>
    <col min="12798" max="12798" width="8.85546875" style="2"/>
    <col min="12799" max="12799" width="23.42578125" style="2" bestFit="1" customWidth="1"/>
    <col min="12800" max="13048" width="8.85546875" style="2"/>
    <col min="13049" max="13049" width="26" style="2" customWidth="1"/>
    <col min="13050" max="13050" width="41.5703125" style="2" customWidth="1"/>
    <col min="13051" max="13051" width="16.5703125" style="2" customWidth="1"/>
    <col min="13052" max="13052" width="5.42578125" style="2" customWidth="1"/>
    <col min="13053" max="13053" width="5" style="2" customWidth="1"/>
    <col min="13054" max="13054" width="8.85546875" style="2"/>
    <col min="13055" max="13055" width="23.42578125" style="2" bestFit="1" customWidth="1"/>
    <col min="13056" max="13304" width="8.85546875" style="2"/>
    <col min="13305" max="13305" width="26" style="2" customWidth="1"/>
    <col min="13306" max="13306" width="41.5703125" style="2" customWidth="1"/>
    <col min="13307" max="13307" width="16.5703125" style="2" customWidth="1"/>
    <col min="13308" max="13308" width="5.42578125" style="2" customWidth="1"/>
    <col min="13309" max="13309" width="5" style="2" customWidth="1"/>
    <col min="13310" max="13310" width="8.85546875" style="2"/>
    <col min="13311" max="13311" width="23.42578125" style="2" bestFit="1" customWidth="1"/>
    <col min="13312" max="13560" width="8.85546875" style="2"/>
    <col min="13561" max="13561" width="26" style="2" customWidth="1"/>
    <col min="13562" max="13562" width="41.5703125" style="2" customWidth="1"/>
    <col min="13563" max="13563" width="16.5703125" style="2" customWidth="1"/>
    <col min="13564" max="13564" width="5.42578125" style="2" customWidth="1"/>
    <col min="13565" max="13565" width="5" style="2" customWidth="1"/>
    <col min="13566" max="13566" width="8.85546875" style="2"/>
    <col min="13567" max="13567" width="23.42578125" style="2" bestFit="1" customWidth="1"/>
    <col min="13568" max="13816" width="8.85546875" style="2"/>
    <col min="13817" max="13817" width="26" style="2" customWidth="1"/>
    <col min="13818" max="13818" width="41.5703125" style="2" customWidth="1"/>
    <col min="13819" max="13819" width="16.5703125" style="2" customWidth="1"/>
    <col min="13820" max="13820" width="5.42578125" style="2" customWidth="1"/>
    <col min="13821" max="13821" width="5" style="2" customWidth="1"/>
    <col min="13822" max="13822" width="8.85546875" style="2"/>
    <col min="13823" max="13823" width="23.42578125" style="2" bestFit="1" customWidth="1"/>
    <col min="13824" max="14072" width="8.85546875" style="2"/>
    <col min="14073" max="14073" width="26" style="2" customWidth="1"/>
    <col min="14074" max="14074" width="41.5703125" style="2" customWidth="1"/>
    <col min="14075" max="14075" width="16.5703125" style="2" customWidth="1"/>
    <col min="14076" max="14076" width="5.42578125" style="2" customWidth="1"/>
    <col min="14077" max="14077" width="5" style="2" customWidth="1"/>
    <col min="14078" max="14078" width="8.85546875" style="2"/>
    <col min="14079" max="14079" width="23.42578125" style="2" bestFit="1" customWidth="1"/>
    <col min="14080" max="14328" width="8.85546875" style="2"/>
    <col min="14329" max="14329" width="26" style="2" customWidth="1"/>
    <col min="14330" max="14330" width="41.5703125" style="2" customWidth="1"/>
    <col min="14331" max="14331" width="16.5703125" style="2" customWidth="1"/>
    <col min="14332" max="14332" width="5.42578125" style="2" customWidth="1"/>
    <col min="14333" max="14333" width="5" style="2" customWidth="1"/>
    <col min="14334" max="14334" width="8.85546875" style="2"/>
    <col min="14335" max="14335" width="23.42578125" style="2" bestFit="1" customWidth="1"/>
    <col min="14336" max="14584" width="8.85546875" style="2"/>
    <col min="14585" max="14585" width="26" style="2" customWidth="1"/>
    <col min="14586" max="14586" width="41.5703125" style="2" customWidth="1"/>
    <col min="14587" max="14587" width="16.5703125" style="2" customWidth="1"/>
    <col min="14588" max="14588" width="5.42578125" style="2" customWidth="1"/>
    <col min="14589" max="14589" width="5" style="2" customWidth="1"/>
    <col min="14590" max="14590" width="8.85546875" style="2"/>
    <col min="14591" max="14591" width="23.42578125" style="2" bestFit="1" customWidth="1"/>
    <col min="14592" max="14840" width="8.85546875" style="2"/>
    <col min="14841" max="14841" width="26" style="2" customWidth="1"/>
    <col min="14842" max="14842" width="41.5703125" style="2" customWidth="1"/>
    <col min="14843" max="14843" width="16.5703125" style="2" customWidth="1"/>
    <col min="14844" max="14844" width="5.42578125" style="2" customWidth="1"/>
    <col min="14845" max="14845" width="5" style="2" customWidth="1"/>
    <col min="14846" max="14846" width="8.85546875" style="2"/>
    <col min="14847" max="14847" width="23.42578125" style="2" bestFit="1" customWidth="1"/>
    <col min="14848" max="15096" width="8.85546875" style="2"/>
    <col min="15097" max="15097" width="26" style="2" customWidth="1"/>
    <col min="15098" max="15098" width="41.5703125" style="2" customWidth="1"/>
    <col min="15099" max="15099" width="16.5703125" style="2" customWidth="1"/>
    <col min="15100" max="15100" width="5.42578125" style="2" customWidth="1"/>
    <col min="15101" max="15101" width="5" style="2" customWidth="1"/>
    <col min="15102" max="15102" width="8.85546875" style="2"/>
    <col min="15103" max="15103" width="23.42578125" style="2" bestFit="1" customWidth="1"/>
    <col min="15104" max="15352" width="8.85546875" style="2"/>
    <col min="15353" max="15353" width="26" style="2" customWidth="1"/>
    <col min="15354" max="15354" width="41.5703125" style="2" customWidth="1"/>
    <col min="15355" max="15355" width="16.5703125" style="2" customWidth="1"/>
    <col min="15356" max="15356" width="5.42578125" style="2" customWidth="1"/>
    <col min="15357" max="15357" width="5" style="2" customWidth="1"/>
    <col min="15358" max="15358" width="8.85546875" style="2"/>
    <col min="15359" max="15359" width="23.42578125" style="2" bestFit="1" customWidth="1"/>
    <col min="15360" max="15608" width="8.85546875" style="2"/>
    <col min="15609" max="15609" width="26" style="2" customWidth="1"/>
    <col min="15610" max="15610" width="41.5703125" style="2" customWidth="1"/>
    <col min="15611" max="15611" width="16.5703125" style="2" customWidth="1"/>
    <col min="15612" max="15612" width="5.42578125" style="2" customWidth="1"/>
    <col min="15613" max="15613" width="5" style="2" customWidth="1"/>
    <col min="15614" max="15614" width="8.85546875" style="2"/>
    <col min="15615" max="15615" width="23.42578125" style="2" bestFit="1" customWidth="1"/>
    <col min="15616" max="15864" width="8.85546875" style="2"/>
    <col min="15865" max="15865" width="26" style="2" customWidth="1"/>
    <col min="15866" max="15866" width="41.5703125" style="2" customWidth="1"/>
    <col min="15867" max="15867" width="16.5703125" style="2" customWidth="1"/>
    <col min="15868" max="15868" width="5.42578125" style="2" customWidth="1"/>
    <col min="15869" max="15869" width="5" style="2" customWidth="1"/>
    <col min="15870" max="15870" width="8.85546875" style="2"/>
    <col min="15871" max="15871" width="23.42578125" style="2" bestFit="1" customWidth="1"/>
    <col min="15872" max="16120" width="8.85546875" style="2"/>
    <col min="16121" max="16121" width="26" style="2" customWidth="1"/>
    <col min="16122" max="16122" width="41.5703125" style="2" customWidth="1"/>
    <col min="16123" max="16123" width="16.5703125" style="2" customWidth="1"/>
    <col min="16124" max="16124" width="5.42578125" style="2" customWidth="1"/>
    <col min="16125" max="16125" width="5" style="2" customWidth="1"/>
    <col min="16126" max="16126" width="8.85546875" style="2"/>
    <col min="16127" max="16127" width="23.42578125" style="2" bestFit="1" customWidth="1"/>
    <col min="16128" max="16368" width="8.85546875" style="2"/>
    <col min="16369" max="16384" width="8.85546875" style="2" customWidth="1"/>
  </cols>
  <sheetData>
    <row r="1" spans="1:6" s="8" customFormat="1" ht="16.149999999999999" customHeight="1" x14ac:dyDescent="0.25">
      <c r="A1" s="7" t="s">
        <v>28</v>
      </c>
      <c r="B1" s="7"/>
      <c r="C1" s="7"/>
      <c r="D1" s="12"/>
      <c r="E1" s="12"/>
      <c r="F1" s="12"/>
    </row>
    <row r="2" spans="1:6" ht="72" customHeight="1" x14ac:dyDescent="0.25">
      <c r="A2" s="16" t="s">
        <v>27</v>
      </c>
      <c r="B2" s="16"/>
      <c r="C2" s="16"/>
      <c r="D2" s="16"/>
      <c r="E2" s="16"/>
      <c r="F2" s="16"/>
    </row>
    <row r="3" spans="1:6" x14ac:dyDescent="0.25">
      <c r="A3" s="4"/>
      <c r="B3" s="4"/>
      <c r="C3" s="4"/>
      <c r="D3" s="3"/>
      <c r="E3" s="3"/>
      <c r="F3" s="3" t="s">
        <v>10</v>
      </c>
    </row>
    <row r="4" spans="1:6" ht="19.149999999999999" customHeight="1" x14ac:dyDescent="0.25">
      <c r="A4" s="21" t="s">
        <v>11</v>
      </c>
      <c r="B4" s="22"/>
      <c r="C4" s="23" t="s">
        <v>0</v>
      </c>
      <c r="D4" s="25" t="s">
        <v>12</v>
      </c>
      <c r="E4" s="20" t="s">
        <v>13</v>
      </c>
      <c r="F4" s="20" t="s">
        <v>16</v>
      </c>
    </row>
    <row r="5" spans="1:6" s="8" customFormat="1" ht="133.15" customHeight="1" x14ac:dyDescent="0.25">
      <c r="A5" s="13" t="s">
        <v>14</v>
      </c>
      <c r="B5" s="14" t="s">
        <v>15</v>
      </c>
      <c r="C5" s="24"/>
      <c r="D5" s="26"/>
      <c r="E5" s="20"/>
      <c r="F5" s="20"/>
    </row>
    <row r="6" spans="1:6" ht="63" x14ac:dyDescent="0.25">
      <c r="A6" s="15">
        <v>818</v>
      </c>
      <c r="B6" s="15" t="s">
        <v>17</v>
      </c>
      <c r="C6" s="6" t="s">
        <v>4</v>
      </c>
      <c r="D6" s="10">
        <f t="shared" ref="D6:F7" si="0">D7</f>
        <v>-9320982064.6599979</v>
      </c>
      <c r="E6" s="10">
        <f t="shared" si="0"/>
        <v>-9409329001.5199986</v>
      </c>
      <c r="F6" s="10">
        <f t="shared" si="0"/>
        <v>-9848135011.4999981</v>
      </c>
    </row>
    <row r="7" spans="1:6" ht="94.5" x14ac:dyDescent="0.25">
      <c r="A7" s="11">
        <v>818</v>
      </c>
      <c r="B7" s="11" t="s">
        <v>18</v>
      </c>
      <c r="C7" s="5" t="s">
        <v>1</v>
      </c>
      <c r="D7" s="9">
        <f>D8</f>
        <v>-9320982064.6599979</v>
      </c>
      <c r="E7" s="9">
        <f t="shared" si="0"/>
        <v>-9409329001.5199986</v>
      </c>
      <c r="F7" s="9">
        <f t="shared" si="0"/>
        <v>-9848135011.4999981</v>
      </c>
    </row>
    <row r="8" spans="1:6" ht="110.25" x14ac:dyDescent="0.25">
      <c r="A8" s="11">
        <v>818</v>
      </c>
      <c r="B8" s="11" t="s">
        <v>19</v>
      </c>
      <c r="C8" s="5" t="s">
        <v>2</v>
      </c>
      <c r="D8" s="9">
        <f t="shared" ref="D8:F8" si="1">D9</f>
        <v>-9320982064.6599979</v>
      </c>
      <c r="E8" s="9">
        <f t="shared" si="1"/>
        <v>-9409329001.5199986</v>
      </c>
      <c r="F8" s="9">
        <f t="shared" si="1"/>
        <v>-9848135011.4999981</v>
      </c>
    </row>
    <row r="9" spans="1:6" ht="126" x14ac:dyDescent="0.25">
      <c r="A9" s="11">
        <v>818</v>
      </c>
      <c r="B9" s="11" t="s">
        <v>20</v>
      </c>
      <c r="C9" s="5" t="s">
        <v>3</v>
      </c>
      <c r="D9" s="9">
        <f>SUM(D10:D14)</f>
        <v>-9320982064.6599979</v>
      </c>
      <c r="E9" s="9">
        <f>SUM(E10:E14)</f>
        <v>-9409329001.5199986</v>
      </c>
      <c r="F9" s="9">
        <f>SUM(F10:F14)</f>
        <v>-9848135011.4999981</v>
      </c>
    </row>
    <row r="10" spans="1:6" ht="236.25" x14ac:dyDescent="0.25">
      <c r="A10" s="11">
        <v>818</v>
      </c>
      <c r="B10" s="11" t="s">
        <v>21</v>
      </c>
      <c r="C10" s="5" t="s">
        <v>6</v>
      </c>
      <c r="D10" s="9">
        <v>-326709142.86000001</v>
      </c>
      <c r="E10" s="9">
        <v>-326709142.86000001</v>
      </c>
      <c r="F10" s="9">
        <v>-326709142.86000001</v>
      </c>
    </row>
    <row r="11" spans="1:6" ht="173.25" x14ac:dyDescent="0.25">
      <c r="A11" s="11">
        <v>818</v>
      </c>
      <c r="B11" s="11" t="s">
        <v>22</v>
      </c>
      <c r="C11" s="5" t="s">
        <v>7</v>
      </c>
      <c r="D11" s="9">
        <v>-8419803951.7799997</v>
      </c>
      <c r="E11" s="9">
        <v>-8482534191.7799997</v>
      </c>
      <c r="F11" s="9">
        <v>-8871815510.0599995</v>
      </c>
    </row>
    <row r="12" spans="1:6" ht="141.75" x14ac:dyDescent="0.25">
      <c r="A12" s="11">
        <v>818</v>
      </c>
      <c r="B12" s="11" t="s">
        <v>23</v>
      </c>
      <c r="C12" s="5" t="s">
        <v>8</v>
      </c>
      <c r="D12" s="9">
        <v>-35714285.710000001</v>
      </c>
      <c r="E12" s="9">
        <v>-35714285.710000001</v>
      </c>
      <c r="F12" s="9">
        <v>-35714285.710000001</v>
      </c>
    </row>
    <row r="13" spans="1:6" ht="315" x14ac:dyDescent="0.25">
      <c r="A13" s="11">
        <v>818</v>
      </c>
      <c r="B13" s="11" t="s">
        <v>24</v>
      </c>
      <c r="C13" s="5" t="s">
        <v>5</v>
      </c>
      <c r="D13" s="9">
        <f>-538754684.31</f>
        <v>-538754684.30999994</v>
      </c>
      <c r="E13" s="9">
        <f>-538754684.31</f>
        <v>-538754684.30999994</v>
      </c>
      <c r="F13" s="9">
        <f>-538754684.31</f>
        <v>-538754684.30999994</v>
      </c>
    </row>
    <row r="14" spans="1:6" ht="346.5" x14ac:dyDescent="0.25">
      <c r="A14" s="11">
        <v>818</v>
      </c>
      <c r="B14" s="11" t="s">
        <v>25</v>
      </c>
      <c r="C14" s="5" t="s">
        <v>9</v>
      </c>
      <c r="D14" s="9">
        <v>0</v>
      </c>
      <c r="E14" s="9">
        <v>-25616696.859999999</v>
      </c>
      <c r="F14" s="9">
        <f>-25616696.86-24180374.56-25344317.14</f>
        <v>-75141388.560000002</v>
      </c>
    </row>
    <row r="15" spans="1:6" ht="22.9" customHeight="1" x14ac:dyDescent="0.25">
      <c r="A15" s="17" t="s">
        <v>26</v>
      </c>
      <c r="B15" s="18"/>
      <c r="C15" s="19"/>
      <c r="D15" s="10">
        <f>D6</f>
        <v>-9320982064.6599979</v>
      </c>
      <c r="E15" s="10">
        <f t="shared" ref="E15:F15" si="2">E6</f>
        <v>-9409329001.5199986</v>
      </c>
      <c r="F15" s="10">
        <f t="shared" si="2"/>
        <v>-9848135011.4999981</v>
      </c>
    </row>
  </sheetData>
  <mergeCells count="7">
    <mergeCell ref="A2:F2"/>
    <mergeCell ref="A15:C15"/>
    <mergeCell ref="E4:E5"/>
    <mergeCell ref="F4:F5"/>
    <mergeCell ref="A4:B4"/>
    <mergeCell ref="C4:C5"/>
    <mergeCell ref="D4:D5"/>
  </mergeCells>
  <pageMargins left="0.39370078740157483" right="0.39370078740157483" top="0.31496062992125984" bottom="0.48" header="0.15748031496062992" footer="0.22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2026-01-14T08:16:02Z</dcterms:modified>
</cp:coreProperties>
</file>